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Testimony Drafts/15. Brian Frantz/SCHEDULES/"/>
    </mc:Choice>
  </mc:AlternateContent>
  <xr:revisionPtr revIDLastSave="1" documentId="13_ncr:40009_{46ED699B-343C-4BD9-9B3A-C35DFDE693FF}" xr6:coauthVersionLast="47" xr6:coauthVersionMax="47" xr10:uidLastSave="{8276BE37-10BF-4F26-8815-EC9026DD3CE3}"/>
  <bookViews>
    <workbookView xWindow="-108" yWindow="-108" windowWidth="41496" windowHeight="16776" xr2:uid="{00000000-000D-0000-FFFF-FFFF00000000}"/>
  </bookViews>
  <sheets>
    <sheet name="V-K-12C" sheetId="1" r:id="rId1"/>
  </sheets>
  <definedNames>
    <definedName name="_xlnm.Print_Titles" localSheetId="0">'V-K-12C'!$A:$C,'V-K-12C'!$1:$8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</calcChain>
</file>

<file path=xl/sharedStrings.xml><?xml version="1.0" encoding="utf-8"?>
<sst xmlns="http://schemas.openxmlformats.org/spreadsheetml/2006/main" count="894" uniqueCount="228">
  <si>
    <t>CLASS OF SERVICE (COST OF SERVICE, UNADJUSTED FOR COMPANY PRO-FORMA'S)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</si>
  <si>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</si>
  <si>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</si>
  <si>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</si>
  <si>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</si>
  <si>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</si>
  <si>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</si>
  <si>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</si>
  <si>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</si>
  <si>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</si>
  <si>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</si>
  <si>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</si>
  <si>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</si>
  <si>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</si>
  <si>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</si>
  <si>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</si>
  <si>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</si>
  <si>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</si>
  <si>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</si>
  <si>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</si>
  <si>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</si>
  <si>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(u)</t>
  </si>
  <si>
    <t>(v)</t>
  </si>
  <si>
    <t>(w)</t>
  </si>
  <si>
    <t>Line</t>
  </si>
  <si>
    <t>Allocation Factor</t>
  </si>
  <si>
    <t>Customer Service</t>
  </si>
  <si>
    <t>Distribution</t>
  </si>
  <si>
    <t>Generation</t>
  </si>
  <si>
    <t>Environmental Services</t>
  </si>
  <si>
    <t>Information Technology</t>
  </si>
  <si>
    <t>Supply Chain &amp; Fleet</t>
  </si>
  <si>
    <t>Real Estate &amp; Workplace Services</t>
  </si>
  <si>
    <t>Human Resources</t>
  </si>
  <si>
    <t>Chief Financial Officer</t>
  </si>
  <si>
    <t>Chief Executive Officer</t>
  </si>
  <si>
    <t>Legal</t>
  </si>
  <si>
    <t>Corporate Communications</t>
  </si>
  <si>
    <t>Corporate Safety &amp; Health</t>
  </si>
  <si>
    <t>Energy Supply</t>
  </si>
  <si>
    <t xml:space="preserve">39 - 100% to One Company           </t>
  </si>
  <si>
    <t xml:space="preserve">11 - Number of GL Transactions     </t>
  </si>
  <si>
    <t xml:space="preserve">17 - Number of Purchase Orders     </t>
  </si>
  <si>
    <t xml:space="preserve">26 - Number of Stores Transactions </t>
  </si>
  <si>
    <t xml:space="preserve">32 - Number of Vendor Invoice Pay  </t>
  </si>
  <si>
    <t>37 - AEPSC Past 3 Months Total Bill</t>
  </si>
  <si>
    <t xml:space="preserve">40 - Equal Share Ratio             </t>
  </si>
  <si>
    <t xml:space="preserve">48 - MW Generating Capability      </t>
  </si>
  <si>
    <t xml:space="preserve">49 - MWH's Generation              </t>
  </si>
  <si>
    <t>51 - Past 3 Mo MMBTU's Burned (Tot)</t>
  </si>
  <si>
    <t xml:space="preserve">58 - Total Assets                  </t>
  </si>
  <si>
    <t xml:space="preserve">60 - AEPSC Bill less Indir and Int </t>
  </si>
  <si>
    <t xml:space="preserve">61 - Total Fixed Assets            </t>
  </si>
  <si>
    <t xml:space="preserve">63 - Total Gross Utility Plant     </t>
  </si>
  <si>
    <t xml:space="preserve">70 - No Nonelectric OAR Invoices   </t>
  </si>
  <si>
    <t>67 - Number of Banking Transactions</t>
  </si>
  <si>
    <t xml:space="preserve">09 - Number of Employees           </t>
  </si>
  <si>
    <t xml:space="preserve">27 - Number of Telephones          </t>
  </si>
  <si>
    <t xml:space="preserve">31 - Number of Vehicles            </t>
  </si>
  <si>
    <t xml:space="preserve">33 - Number of Workstations        </t>
  </si>
  <si>
    <t>65 - Hydro MW Generating Capability</t>
  </si>
  <si>
    <t xml:space="preserve">28 - Number of Trans Pole Miles    </t>
  </si>
  <si>
    <t xml:space="preserve">46 - Level of Const-Transmission   </t>
  </si>
  <si>
    <t>06 - Number of Commercial Customers</t>
  </si>
  <si>
    <t>08 - Number of Electric Retail Cust</t>
  </si>
  <si>
    <t xml:space="preserve">16 - Number of Phone Center Calls  </t>
  </si>
  <si>
    <t xml:space="preserve">44 - Level of Const-Distribution   </t>
  </si>
  <si>
    <t xml:space="preserve">05 - Number of CIS Customers Mail  </t>
  </si>
  <si>
    <t xml:space="preserve">20 - Number of Remittance Items    </t>
  </si>
  <si>
    <t xml:space="preserve">52 - Past 3 Mo MMBTU Burned (Coal) </t>
  </si>
  <si>
    <t xml:space="preserve">53 - Past 3 Mo MMBTU  (Gas)        </t>
  </si>
  <si>
    <t xml:space="preserve">55 - Past 3 MMBTU Burned (Solid)   </t>
  </si>
  <si>
    <t xml:space="preserve">64 - Member/Peak Load              </t>
  </si>
  <si>
    <t>Grand Total</t>
  </si>
  <si>
    <t>PUBLIC UTILITY COMMISSION OF TEXAS</t>
  </si>
  <si>
    <t>AEP TEXAS INC</t>
  </si>
  <si>
    <t>V-K-12C:  Amounts Billed to Each Affiliate by AEPSC - Summary</t>
  </si>
  <si>
    <t>Regulatory Services</t>
  </si>
  <si>
    <t>Telecommunications</t>
  </si>
  <si>
    <t>AEPSC Incentives</t>
  </si>
  <si>
    <t>Per Books Total</t>
  </si>
  <si>
    <t>For the Test Year Ended September 30, 2023</t>
  </si>
  <si>
    <t>Affiliate</t>
  </si>
  <si>
    <t>AEPSC Internal Support Costs</t>
  </si>
  <si>
    <t>Energy Delivery</t>
  </si>
  <si>
    <t>Federal &amp; External Affairs</t>
  </si>
  <si>
    <t>Physical and Cyber Security</t>
  </si>
  <si>
    <t>Utility Operations</t>
  </si>
  <si>
    <t>AEP Appalachian Transmission Company, Inc.</t>
  </si>
  <si>
    <t>AEP Appalachian Transmission Company, Inc. Total</t>
  </si>
  <si>
    <t>AEP Clean Energy Resources LLC</t>
  </si>
  <si>
    <t>AEP Clean Energy Resources LLC Total</t>
  </si>
  <si>
    <t>AEP Credit, Inc.</t>
  </si>
  <si>
    <t>AEP Credit, Inc. Total</t>
  </si>
  <si>
    <t>AEP Energy Partners, Inc.</t>
  </si>
  <si>
    <t>AEP Energy Partners, Inc. Total</t>
  </si>
  <si>
    <t>AEP Energy Services, Inc.</t>
  </si>
  <si>
    <t>AEP Energy Services, Inc. Total</t>
  </si>
  <si>
    <t>AEP Energy Supply LLC</t>
  </si>
  <si>
    <t>AEP Energy Supply LLC Total</t>
  </si>
  <si>
    <t>AEP Energy, Inc</t>
  </si>
  <si>
    <t>AEP Energy, Inc Total</t>
  </si>
  <si>
    <t>AEP Generating Company</t>
  </si>
  <si>
    <t>AEP Generating Company Total</t>
  </si>
  <si>
    <t>AEP Generation Resources</t>
  </si>
  <si>
    <t>AEP Generation Resources Total</t>
  </si>
  <si>
    <t>AEP Indiana Michigan Transmission Company, Inc.</t>
  </si>
  <si>
    <t>AEP Indiana Michigan Transmission Company, Inc. Total</t>
  </si>
  <si>
    <t>AEP Investments, Inc.</t>
  </si>
  <si>
    <t>AEP Investments, Inc. Total</t>
  </si>
  <si>
    <t>AEP Kentucky Coal, LLC</t>
  </si>
  <si>
    <t>AEP Kentucky Coal, LLC Total</t>
  </si>
  <si>
    <t>AEP Kentucky Transmission Company, Inc.</t>
  </si>
  <si>
    <t>AEP Kentucky Transmission Company, Inc. Total</t>
  </si>
  <si>
    <t>AEP Nonutility Funding LLC</t>
  </si>
  <si>
    <t>AEP Nonutility Funding LLC Total</t>
  </si>
  <si>
    <t>AEP Ohio Transmission Company, Inc.</t>
  </si>
  <si>
    <t>AEP Ohio Transmission Company, Inc. Total</t>
  </si>
  <si>
    <t>AEP Oklahoma Transmission Company, Inc.</t>
  </si>
  <si>
    <t>AEP Oklahoma Transmission Company, Inc. Total</t>
  </si>
  <si>
    <t>AEP OnSite Partners, LLC</t>
  </si>
  <si>
    <t>AEP OnSite Partners, LLC Total</t>
  </si>
  <si>
    <t>AEP Pro Serv, Inc.</t>
  </si>
  <si>
    <t>AEP Pro Serv, Inc. Total</t>
  </si>
  <si>
    <t>AEP Renewables Development LLC</t>
  </si>
  <si>
    <t>AEP Renewables Development LLC Total</t>
  </si>
  <si>
    <t>AEP Renewables, LLC</t>
  </si>
  <si>
    <t>AEP Renewables, LLC Total</t>
  </si>
  <si>
    <t>AEP Retail Energy Partners LLC</t>
  </si>
  <si>
    <t>AEP Retail Energy Partners LLC Total</t>
  </si>
  <si>
    <t>AEP Service Corporation</t>
  </si>
  <si>
    <t>AEP Service Corporation Total</t>
  </si>
  <si>
    <t>AEP Southwestern Transmission Company, Inc.</t>
  </si>
  <si>
    <t>AEP Southwestern Transmission Company, Inc. Total</t>
  </si>
  <si>
    <t>AEP T&amp;D Services, LLC</t>
  </si>
  <si>
    <t>AEP T&amp;D Services, LLC Total</t>
  </si>
  <si>
    <t>AEP Texas Company</t>
  </si>
  <si>
    <t>AEP Texas Company Total</t>
  </si>
  <si>
    <t>AEP Transmission Company, LLC</t>
  </si>
  <si>
    <t>AEP Transmission Company, LLC Total</t>
  </si>
  <si>
    <t>AEP Transmission Holding Company, LLC</t>
  </si>
  <si>
    <t>AEP Transmission Holding Company, LLC Total</t>
  </si>
  <si>
    <t>AEP Utility Funding LLC</t>
  </si>
  <si>
    <t>AEP Utility Funding LLC Total</t>
  </si>
  <si>
    <t>AEP Ventures, LLC</t>
  </si>
  <si>
    <t>AEP Ventures, LLC Total</t>
  </si>
  <si>
    <t>AEP West Virginia Transmission Company, Inc.</t>
  </si>
  <si>
    <t>AEP West Virginia Transmission Company, Inc. Total</t>
  </si>
  <si>
    <t>American Electric Power Company</t>
  </si>
  <si>
    <t>American Electric Power Company Total</t>
  </si>
  <si>
    <t>Appalachian Power Company</t>
  </si>
  <si>
    <t>Appalachian Power Company Total</t>
  </si>
  <si>
    <t>Apple Blossom Hold Co</t>
  </si>
  <si>
    <t>Apple Blossom Hold Co Total</t>
  </si>
  <si>
    <t>Apple Blossom Wind, LLC</t>
  </si>
  <si>
    <t>Apple Blossom Wind, LLC Total</t>
  </si>
  <si>
    <t>Auwahi Wind Energy, LLC</t>
  </si>
  <si>
    <t>Auwahi Wind Energy, LLC Total</t>
  </si>
  <si>
    <t>Black Oak Wind, LLC</t>
  </si>
  <si>
    <t>Black Oak Wind, LLC Total</t>
  </si>
  <si>
    <t>Bold Transmission, LLC</t>
  </si>
  <si>
    <t>Bold Transmission, LLC Total</t>
  </si>
  <si>
    <t>Boulder Solar II, LLC</t>
  </si>
  <si>
    <t>Boulder Solar II, LLC Total</t>
  </si>
  <si>
    <t>Conesville Coal Preparation Company</t>
  </si>
  <si>
    <t>Conesville Coal Preparation Company Total</t>
  </si>
  <si>
    <t>CSW Energy, Inc.</t>
  </si>
  <si>
    <t>CSW Energy, Inc. Total</t>
  </si>
  <si>
    <t>Desert Sky Wind Farm LLC</t>
  </si>
  <si>
    <t>Desert Sky Wind Farm LLC Total</t>
  </si>
  <si>
    <t>Dolet Hills Lignite Co, LLC</t>
  </si>
  <si>
    <t>Dolet Hills Lignite Co, LLC Total</t>
  </si>
  <si>
    <t>Electric Transmission TX, LLC</t>
  </si>
  <si>
    <t>Electric Transmission TX, LLC Total</t>
  </si>
  <si>
    <t>Flat Ridge 3 Wind Energy, LLC</t>
  </si>
  <si>
    <t>Flat Ridge 3 Wind Energy, LLC Total</t>
  </si>
  <si>
    <t>Great Bend Solar, LLC</t>
  </si>
  <si>
    <t>Great Bend Solar, LLC Total</t>
  </si>
  <si>
    <t>Grid Assurance LLC</t>
  </si>
  <si>
    <t>Grid Assurance LLC Total</t>
  </si>
  <si>
    <t>Harry Allen Solar Energy LLC</t>
  </si>
  <si>
    <t>Harry Allen Solar Energy LLC Total</t>
  </si>
  <si>
    <t>Indiana Michigan Power Company</t>
  </si>
  <si>
    <t>Indiana Michigan Power Company Total</t>
  </si>
  <si>
    <t>Kentucky Power Company</t>
  </si>
  <si>
    <t>Kentucky Power Company Total</t>
  </si>
  <si>
    <t>Kingsport Power Company</t>
  </si>
  <si>
    <t>Kingsport Power Company Total</t>
  </si>
  <si>
    <t>Ohio Franklin Realty, LLC</t>
  </si>
  <si>
    <t>Ohio Franklin Realty, LLC Total</t>
  </si>
  <si>
    <t>Ohio Power Company</t>
  </si>
  <si>
    <t>Ohio Power Company Total</t>
  </si>
  <si>
    <t>Oxbow Lignite Company, LLC</t>
  </si>
  <si>
    <t>Oxbow Lignite Company, LLC Total</t>
  </si>
  <si>
    <t>PATH WV Transmission Company, LLC</t>
  </si>
  <si>
    <t>PATH WV Transmission Company, LLC Total</t>
  </si>
  <si>
    <t>Public Liability</t>
  </si>
  <si>
    <t>Public Liability Total</t>
  </si>
  <si>
    <t>Public Service Company of Oklahoma</t>
  </si>
  <si>
    <t>Public Service Company of Oklahoma Total</t>
  </si>
  <si>
    <t>RITELine Indiana, LLC</t>
  </si>
  <si>
    <t>RITELine Indiana, LLC Total</t>
  </si>
  <si>
    <t>Sempra Renewables, LLC</t>
  </si>
  <si>
    <t>Sempra Renewables, LLC Total</t>
  </si>
  <si>
    <t>Snowcap Coal Company, Inc.</t>
  </si>
  <si>
    <t>Snowcap Coal Company, Inc. Total</t>
  </si>
  <si>
    <t>Solar LLCs</t>
  </si>
  <si>
    <t>Solar LLCs Total</t>
  </si>
  <si>
    <t>Southwestern Electric Power Company</t>
  </si>
  <si>
    <t>Southwestern Electric Power Company Total</t>
  </si>
  <si>
    <t>Transource Energy, LLC</t>
  </si>
  <si>
    <t>Transource Energy, LLC Total</t>
  </si>
  <si>
    <t>Transource Maryland</t>
  </si>
  <si>
    <t>Transource Maryland Total</t>
  </si>
  <si>
    <t>Transource Missouri, LLC</t>
  </si>
  <si>
    <t>Transource Missouri, LLC Total</t>
  </si>
  <si>
    <t>Transource Oklahoma</t>
  </si>
  <si>
    <t>Transource Oklahoma Total</t>
  </si>
  <si>
    <t>Transource Pennsylvania</t>
  </si>
  <si>
    <t>Transource Pennsylvania Total</t>
  </si>
  <si>
    <t>Transource West Virginia, LLC</t>
  </si>
  <si>
    <t>Transource West Virginia, LLC Total</t>
  </si>
  <si>
    <t>Trent Wind Farm LLC</t>
  </si>
  <si>
    <t>Trent Wind Farm LLC Total</t>
  </si>
  <si>
    <t>United Sciences Testing, Inc.</t>
  </si>
  <si>
    <t>United Sciences Testing, Inc. Total</t>
  </si>
  <si>
    <t>Wheeling Power Company</t>
  </si>
  <si>
    <t>Wheeling Power Company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</si>
</sst>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4.5"/>
      <name val="MS Sans Serif"/>
      <family val="2"/>
    </font>
    <font>
      <b/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horizontal="left"/>
    </xf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1">
      <alignment horizontal="center"/>
    </xf>
    <xf numFmtId="0" fontId="2" fillId="0" borderId="1">
      <alignment horizontal="center"/>
    </xf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2" borderId="0" applyNumberFormat="0" applyFont="0" applyBorder="0" applyAlignment="0" applyProtection="0"/>
    <xf numFmtId="0" fontId="5" fillId="2" borderId="0" applyNumberFormat="0" applyFont="0" applyBorder="0" applyAlignment="0" applyProtection="0"/>
  </cellStyleXfs>
  <cellXfs count="49">
    <xf numFmtId="0" fontId="0" fillId="0" borderId="0" xfId="0"/>
    <xf numFmtId="0" fontId="2" fillId="0" borderId="0" xfId="0" applyNumberFormat="1" applyFont="1" applyAlignment="1">
      <alignment horizontal="left"/>
    </xf>
    <xf numFmtId="0" fontId="1" fillId="0" borderId="0" xfId="8" applyNumberFormat="1" applyFont="1" applyAlignment="1">
      <alignment horizontal="left"/>
    </xf>
    <xf numFmtId="0" fontId="2" fillId="0" borderId="0" xfId="8" applyNumberFormat="1" applyFont="1" applyAlignment="1">
      <alignment horizontal="left"/>
    </xf>
    <xf numFmtId="0" fontId="7" fillId="0" borderId="0" xfId="8"/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8" applyNumberFormat="1" applyFont="1" applyBorder="1" applyAlignment="1">
      <alignment horizontal="center" vertical="center" wrapText="1"/>
    </xf>
    <xf numFmtId="0" fontId="3" fillId="0" borderId="4" xfId="8" applyFont="1" applyFill="1" applyBorder="1" applyAlignment="1">
      <alignment horizontal="center" vertical="center" wrapText="1"/>
    </xf>
    <xf numFmtId="0" fontId="3" fillId="0" borderId="6" xfId="8" applyFont="1" applyFill="1" applyBorder="1" applyAlignment="1">
      <alignment horizontal="center" vertical="center" wrapText="1"/>
    </xf>
    <xf numFmtId="0" fontId="3" fillId="0" borderId="5" xfId="8" applyFont="1" applyFill="1" applyBorder="1" applyAlignment="1">
      <alignment horizontal="center" vertical="center" wrapText="1"/>
    </xf>
    <xf numFmtId="0" fontId="3" fillId="0" borderId="9" xfId="8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8" fontId="0" fillId="0" borderId="0" xfId="0" applyNumberFormat="1"/>
    <xf numFmtId="38" fontId="0" fillId="0" borderId="10" xfId="0" applyNumberFormat="1" applyBorder="1"/>
    <xf numFmtId="0" fontId="8" fillId="0" borderId="0" xfId="0" applyFont="1" applyFill="1"/>
    <xf numFmtId="38" fontId="8" fillId="0" borderId="5" xfId="0" applyNumberFormat="1" applyFont="1" applyBorder="1"/>
    <xf numFmtId="38" fontId="8" fillId="0" borderId="9" xfId="0" applyNumberFormat="1" applyFont="1" applyBorder="1"/>
    <xf numFmtId="0" fontId="8" fillId="0" borderId="0" xfId="0" applyFont="1"/>
    <xf numFmtId="43" fontId="6" fillId="0" borderId="0" xfId="1" applyFont="1"/>
    <xf numFmtId="0" fontId="8" fillId="0" borderId="11" xfId="0" applyFont="1" applyBorder="1"/>
    <xf numFmtId="0" fontId="8" fillId="0" borderId="5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7" xfId="0" applyFont="1" applyBorder="1"/>
    <xf numFmtId="38" fontId="8" fillId="0" borderId="7" xfId="0" applyNumberFormat="1" applyFont="1" applyBorder="1"/>
    <xf numFmtId="0" fontId="0" fillId="0" borderId="5" xfId="0" applyFont="1" applyBorder="1" applyAlignment="1">
      <alignment horizontal="center"/>
    </xf>
    <xf numFmtId="0" fontId="0" fillId="0" borderId="5" xfId="0" applyBorder="1"/>
    <xf numFmtId="0" fontId="0" fillId="0" borderId="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10" xfId="0" applyBorder="1"/>
    <xf numFmtId="0" fontId="8" fillId="0" borderId="9" xfId="0" applyFont="1" applyBorder="1"/>
    <xf numFmtId="0" fontId="0" fillId="0" borderId="12" xfId="0" applyBorder="1"/>
    <xf numFmtId="38" fontId="0" fillId="0" borderId="8" xfId="0" applyNumberFormat="1" applyBorder="1"/>
    <xf numFmtId="38" fontId="0" fillId="0" borderId="12" xfId="0" applyNumberFormat="1" applyBorder="1"/>
    <xf numFmtId="164" fontId="8" fillId="0" borderId="5" xfId="1" applyNumberFormat="1" applyFont="1" applyBorder="1"/>
    <xf numFmtId="0" fontId="0" fillId="0" borderId="0" xfId="0" applyBorder="1"/>
    <xf numFmtId="38" fontId="8" fillId="0" borderId="8" xfId="0" applyNumberFormat="1" applyFont="1" applyBorder="1"/>
    <xf numFmtId="164" fontId="8" fillId="0" borderId="9" xfId="1" applyNumberFormat="1" applyFont="1" applyBorder="1"/>
    <xf numFmtId="164" fontId="2" fillId="0" borderId="4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</cellXfs>
  <cellStyles count="2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urrency 2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Percent 2" xfId="9" xr:uid="{00000000-0005-0000-0000-000009000000}"/>
    <cellStyle name="PSChar" xfId="10" xr:uid="{00000000-0005-0000-0000-00000A000000}"/>
    <cellStyle name="PSChar 2" xfId="11" xr:uid="{00000000-0005-0000-0000-00000B000000}"/>
    <cellStyle name="PSDate" xfId="12" xr:uid="{00000000-0005-0000-0000-00000C000000}"/>
    <cellStyle name="PSDate 2" xfId="13" xr:uid="{00000000-0005-0000-0000-00000D000000}"/>
    <cellStyle name="PSDec" xfId="14" xr:uid="{00000000-0005-0000-0000-00000E000000}"/>
    <cellStyle name="PSDec 2" xfId="15" xr:uid="{00000000-0005-0000-0000-00000F000000}"/>
    <cellStyle name="PSHeading" xfId="16" xr:uid="{00000000-0005-0000-0000-000010000000}"/>
    <cellStyle name="PSHeading 2" xfId="17" xr:uid="{00000000-0005-0000-0000-000011000000}"/>
    <cellStyle name="PSInt" xfId="18" xr:uid="{00000000-0005-0000-0000-000012000000}"/>
    <cellStyle name="PSInt 2" xfId="19" xr:uid="{00000000-0005-0000-0000-000013000000}"/>
    <cellStyle name="PSSpacer" xfId="20" xr:uid="{00000000-0005-0000-0000-000014000000}"/>
    <cellStyle name="PSSpacer 2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7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C17" sqref="C17"/>
    </sheetView>
  </sheetViews>
  <sheetFormatPr defaultColWidth="19" defaultRowHeight="14.4" x14ac:dyDescent="0.3"/>
  <cols>
    <col min="1" max="1" width="9.33203125" customWidth="1"/>
    <col min="2" max="2" width="35.6640625" bestFit="1" customWidth="1"/>
    <col min="3" max="3" width="39.5546875" style="25" bestFit="1" customWidth="1"/>
    <col min="4" max="4" width="16.6640625" bestFit="1" customWidth="1"/>
    <col min="5" max="5" width="17.109375" style="25" bestFit="1" customWidth="1"/>
    <col min="6" max="6" width="15.33203125" bestFit="1" customWidth="1"/>
    <col min="7" max="7" width="16.6640625" bestFit="1" customWidth="1"/>
    <col min="8" max="8" width="19.5546875" bestFit="1" customWidth="1"/>
    <col min="9" max="9" width="15.33203125" bestFit="1" customWidth="1"/>
    <col min="10" max="10" width="16.6640625" bestFit="1" customWidth="1"/>
    <col min="11" max="11" width="15.6640625" customWidth="1"/>
    <col min="12" max="12" width="17.6640625" bestFit="1" customWidth="1"/>
    <col min="13" max="13" width="16" bestFit="1" customWidth="1"/>
    <col min="14" max="14" width="16.88671875" bestFit="1" customWidth="1"/>
    <col min="15" max="15" width="15" bestFit="1" customWidth="1"/>
    <col min="16" max="17" width="16" bestFit="1" customWidth="1"/>
    <col min="18" max="18" width="17.6640625" bestFit="1" customWidth="1"/>
    <col min="19" max="19" width="15.33203125" bestFit="1" customWidth="1"/>
    <col min="20" max="20" width="16" bestFit="1" customWidth="1"/>
    <col min="21" max="22" width="16.6640625" bestFit="1" customWidth="1"/>
    <col min="23" max="23" width="16" bestFit="1" customWidth="1"/>
    <col min="24" max="24" width="23.88671875" bestFit="1" customWidth="1"/>
    <col min="25" max="25" width="13.109375" bestFit="1" customWidth="1"/>
    <col min="26" max="26" width="19.88671875" bestFit="1" customWidth="1"/>
  </cols>
  <sheetData>
    <row r="1" spans="1:26" ht="18.600000000000001" x14ac:dyDescent="0.35">
      <c r="A1" s="2" t="s">
        <v>74</v>
      </c>
    </row>
    <row r="2" spans="1:26" ht="18.600000000000001" x14ac:dyDescent="0.35">
      <c r="A2" s="2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600000000000001" x14ac:dyDescent="0.35">
      <c r="A3" s="2" t="s">
        <v>76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600000000000001" x14ac:dyDescent="0.35">
      <c r="A4" s="2" t="s">
        <v>81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3">
      <c r="C5"/>
      <c r="E5"/>
    </row>
    <row r="6" spans="1:26" s="4" customFormat="1" ht="15" customHeight="1" x14ac:dyDescent="0.25">
      <c r="D6" s="46" t="s">
        <v>0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  <c r="Q6" s="47" t="s">
        <v>0</v>
      </c>
      <c r="R6" s="47"/>
      <c r="S6" s="47"/>
      <c r="T6" s="47"/>
      <c r="U6" s="47"/>
      <c r="V6" s="47"/>
      <c r="W6" s="47"/>
      <c r="X6" s="47"/>
      <c r="Y6" s="48"/>
    </row>
    <row r="7" spans="1:26" s="5" customFormat="1" ht="13.2" x14ac:dyDescent="0.25">
      <c r="B7" s="6"/>
      <c r="C7" s="7"/>
      <c r="D7" s="8" t="s">
        <v>1</v>
      </c>
      <c r="E7" s="9" t="s">
        <v>2</v>
      </c>
      <c r="F7" s="9" t="s">
        <v>3</v>
      </c>
      <c r="G7" s="9" t="s">
        <v>4</v>
      </c>
      <c r="H7" s="9" t="s">
        <v>5</v>
      </c>
      <c r="I7" s="9" t="s">
        <v>6</v>
      </c>
      <c r="J7" s="9" t="s">
        <v>7</v>
      </c>
      <c r="K7" s="9" t="s">
        <v>8</v>
      </c>
      <c r="L7" s="9" t="s">
        <v>9</v>
      </c>
      <c r="M7" s="9" t="s">
        <v>10</v>
      </c>
      <c r="N7" s="9" t="s">
        <v>11</v>
      </c>
      <c r="O7" s="9" t="s">
        <v>12</v>
      </c>
      <c r="P7" s="10" t="s">
        <v>13</v>
      </c>
      <c r="Q7" s="11" t="s">
        <v>14</v>
      </c>
      <c r="R7" s="9" t="s">
        <v>15</v>
      </c>
      <c r="S7" s="9" t="s">
        <v>16</v>
      </c>
      <c r="T7" s="9" t="s">
        <v>17</v>
      </c>
      <c r="U7" s="9" t="s">
        <v>18</v>
      </c>
      <c r="V7" s="9" t="s">
        <v>19</v>
      </c>
      <c r="W7" s="9" t="s">
        <v>20</v>
      </c>
      <c r="X7" s="9" t="s">
        <v>21</v>
      </c>
      <c r="Y7" s="11" t="s">
        <v>22</v>
      </c>
      <c r="Z7" s="12" t="s">
        <v>23</v>
      </c>
    </row>
    <row r="8" spans="1:26" s="18" customFormat="1" ht="39.6" x14ac:dyDescent="0.3">
      <c r="A8" s="13" t="s">
        <v>24</v>
      </c>
      <c r="B8" s="14" t="s">
        <v>82</v>
      </c>
      <c r="C8" s="17" t="s">
        <v>25</v>
      </c>
      <c r="D8" s="16" t="s">
        <v>79</v>
      </c>
      <c r="E8" s="16" t="s">
        <v>83</v>
      </c>
      <c r="F8" s="16" t="s">
        <v>35</v>
      </c>
      <c r="G8" s="16" t="s">
        <v>34</v>
      </c>
      <c r="H8" s="16" t="s">
        <v>37</v>
      </c>
      <c r="I8" s="16" t="s">
        <v>38</v>
      </c>
      <c r="J8" s="16" t="s">
        <v>26</v>
      </c>
      <c r="K8" s="16" t="s">
        <v>27</v>
      </c>
      <c r="L8" s="16" t="s">
        <v>84</v>
      </c>
      <c r="M8" s="16" t="s">
        <v>39</v>
      </c>
      <c r="N8" s="16" t="s">
        <v>29</v>
      </c>
      <c r="O8" s="16" t="s">
        <v>85</v>
      </c>
      <c r="P8" s="15" t="s">
        <v>28</v>
      </c>
      <c r="Q8" s="16" t="s">
        <v>33</v>
      </c>
      <c r="R8" s="16" t="s">
        <v>30</v>
      </c>
      <c r="S8" s="16" t="s">
        <v>36</v>
      </c>
      <c r="T8" s="16" t="s">
        <v>86</v>
      </c>
      <c r="U8" s="16" t="s">
        <v>32</v>
      </c>
      <c r="V8" s="16" t="s">
        <v>77</v>
      </c>
      <c r="W8" s="16" t="s">
        <v>31</v>
      </c>
      <c r="X8" s="16" t="s">
        <v>78</v>
      </c>
      <c r="Y8" s="16" t="s">
        <v>87</v>
      </c>
      <c r="Z8" s="17" t="s">
        <v>80</v>
      </c>
    </row>
    <row r="9" spans="1:26" x14ac:dyDescent="0.3">
      <c r="A9" s="28">
        <v>1</v>
      </c>
      <c r="B9" s="24" t="s">
        <v>88</v>
      </c>
      <c r="C9" s="37" t="s">
        <v>41</v>
      </c>
      <c r="D9" s="19">
        <v>2324.8000000000002</v>
      </c>
      <c r="E9" s="19"/>
      <c r="F9" s="19"/>
      <c r="G9" s="19">
        <v>17622.439999999999</v>
      </c>
      <c r="H9" s="19"/>
      <c r="I9" s="19"/>
      <c r="J9" s="19"/>
      <c r="K9" s="19"/>
      <c r="L9" s="19">
        <v>14.01</v>
      </c>
      <c r="M9" s="19"/>
      <c r="N9" s="19"/>
      <c r="O9" s="19"/>
      <c r="P9" s="19"/>
      <c r="Q9" s="19">
        <v>93.499999999999986</v>
      </c>
      <c r="R9" s="19">
        <v>2199.27</v>
      </c>
      <c r="S9" s="19"/>
      <c r="T9" s="19"/>
      <c r="U9" s="19">
        <v>387.79000000000008</v>
      </c>
      <c r="V9" s="19"/>
      <c r="W9" s="19"/>
      <c r="X9" s="19"/>
      <c r="Y9" s="19"/>
      <c r="Z9" s="40">
        <v>22641.809999999998</v>
      </c>
    </row>
    <row r="10" spans="1:26" s="21" customFormat="1" x14ac:dyDescent="0.3">
      <c r="A10" s="29">
        <f>+A9+1</f>
        <v>2</v>
      </c>
      <c r="B10" s="24"/>
      <c r="C10" s="37" t="s">
        <v>42</v>
      </c>
      <c r="D10" s="19">
        <v>160.11999999999998</v>
      </c>
      <c r="E10" s="19"/>
      <c r="F10" s="19"/>
      <c r="G10" s="19">
        <v>1.5199999999999998</v>
      </c>
      <c r="H10" s="19"/>
      <c r="I10" s="19">
        <v>2.81</v>
      </c>
      <c r="J10" s="19"/>
      <c r="K10" s="19">
        <v>24.91</v>
      </c>
      <c r="L10" s="19">
        <v>2.3499999999999996</v>
      </c>
      <c r="M10" s="19"/>
      <c r="N10" s="19"/>
      <c r="O10" s="19"/>
      <c r="P10" s="19">
        <v>0.14000000000000001</v>
      </c>
      <c r="Q10" s="19">
        <v>8.1199999999999992</v>
      </c>
      <c r="R10" s="19">
        <v>88.11</v>
      </c>
      <c r="S10" s="19">
        <v>758.27</v>
      </c>
      <c r="T10" s="19"/>
      <c r="U10" s="19">
        <v>31.090000000000003</v>
      </c>
      <c r="V10" s="19"/>
      <c r="W10" s="19">
        <v>235.41999999999996</v>
      </c>
      <c r="X10" s="19"/>
      <c r="Y10" s="19"/>
      <c r="Z10" s="20">
        <v>1312.8599999999997</v>
      </c>
    </row>
    <row r="11" spans="1:26" x14ac:dyDescent="0.3">
      <c r="A11" s="28">
        <f t="shared" ref="A11:A74" si="0">+A10+1</f>
        <v>3</v>
      </c>
      <c r="B11" s="24"/>
      <c r="C11" s="37" t="s">
        <v>43</v>
      </c>
      <c r="D11" s="19">
        <v>23.72</v>
      </c>
      <c r="E11" s="19"/>
      <c r="F11" s="19"/>
      <c r="G11" s="19">
        <v>5.82</v>
      </c>
      <c r="H11" s="19"/>
      <c r="I11" s="19"/>
      <c r="J11" s="19"/>
      <c r="K11" s="19"/>
      <c r="L11" s="19"/>
      <c r="M11" s="19"/>
      <c r="N11" s="19"/>
      <c r="O11" s="19"/>
      <c r="P11" s="19"/>
      <c r="Q11" s="19">
        <v>0.77</v>
      </c>
      <c r="R11" s="19">
        <v>8.93</v>
      </c>
      <c r="S11" s="19">
        <v>72.790000000000006</v>
      </c>
      <c r="T11" s="19"/>
      <c r="U11" s="19">
        <v>4.5</v>
      </c>
      <c r="V11" s="19"/>
      <c r="W11" s="19">
        <v>0.21</v>
      </c>
      <c r="X11" s="19"/>
      <c r="Y11" s="19"/>
      <c r="Z11" s="20">
        <v>116.74</v>
      </c>
    </row>
    <row r="12" spans="1:26" s="21" customFormat="1" x14ac:dyDescent="0.3">
      <c r="A12" s="29">
        <f t="shared" si="0"/>
        <v>4</v>
      </c>
      <c r="B12" s="24"/>
      <c r="C12" s="37" t="s">
        <v>44</v>
      </c>
      <c r="D12" s="19">
        <v>197.00000000000003</v>
      </c>
      <c r="E12" s="19"/>
      <c r="F12" s="19"/>
      <c r="G12" s="19">
        <v>-2541.96</v>
      </c>
      <c r="H12" s="19"/>
      <c r="I12" s="19"/>
      <c r="J12" s="19">
        <v>0.09</v>
      </c>
      <c r="K12" s="19">
        <v>23.779999999999998</v>
      </c>
      <c r="L12" s="19"/>
      <c r="M12" s="19"/>
      <c r="N12" s="19"/>
      <c r="O12" s="19"/>
      <c r="P12" s="19"/>
      <c r="Q12" s="19">
        <v>12.12</v>
      </c>
      <c r="R12" s="19">
        <v>340.46000000000004</v>
      </c>
      <c r="S12" s="19">
        <v>28.060000000000002</v>
      </c>
      <c r="T12" s="19"/>
      <c r="U12" s="19">
        <v>60.07</v>
      </c>
      <c r="V12" s="19"/>
      <c r="W12" s="19">
        <v>1.73</v>
      </c>
      <c r="X12" s="19"/>
      <c r="Y12" s="19"/>
      <c r="Z12" s="20">
        <v>-1878.6499999999999</v>
      </c>
    </row>
    <row r="13" spans="1:26" x14ac:dyDescent="0.3">
      <c r="A13" s="28">
        <f t="shared" si="0"/>
        <v>5</v>
      </c>
      <c r="B13" s="24"/>
      <c r="C13" s="37" t="s">
        <v>45</v>
      </c>
      <c r="D13" s="19">
        <v>428.89999999999981</v>
      </c>
      <c r="E13" s="19">
        <v>21360.580000000013</v>
      </c>
      <c r="F13" s="19"/>
      <c r="G13" s="19">
        <v>-43627.210000000021</v>
      </c>
      <c r="H13" s="19">
        <v>1.5299999999999998</v>
      </c>
      <c r="I13" s="19">
        <v>2.1999999999999997</v>
      </c>
      <c r="J13" s="19">
        <v>3.58</v>
      </c>
      <c r="K13" s="19">
        <v>0.3</v>
      </c>
      <c r="L13" s="19">
        <v>5.33</v>
      </c>
      <c r="M13" s="19"/>
      <c r="N13" s="19">
        <v>1.6700000000000002</v>
      </c>
      <c r="O13" s="19"/>
      <c r="P13" s="19">
        <v>5.25</v>
      </c>
      <c r="Q13" s="19">
        <v>18.470000000000002</v>
      </c>
      <c r="R13" s="19">
        <v>587.7299999999999</v>
      </c>
      <c r="S13" s="19">
        <v>4.9000000000000004</v>
      </c>
      <c r="T13" s="19"/>
      <c r="U13" s="19">
        <v>-725.78000000000009</v>
      </c>
      <c r="V13" s="19">
        <v>6.2799999999999994</v>
      </c>
      <c r="W13" s="19">
        <v>0.01</v>
      </c>
      <c r="X13" s="19"/>
      <c r="Y13" s="19"/>
      <c r="Z13" s="20">
        <v>-21926.260000000006</v>
      </c>
    </row>
    <row r="14" spans="1:26" s="21" customFormat="1" x14ac:dyDescent="0.3">
      <c r="A14" s="29">
        <f t="shared" si="0"/>
        <v>6</v>
      </c>
      <c r="B14" s="24"/>
      <c r="C14" s="37" t="s">
        <v>40</v>
      </c>
      <c r="D14" s="19">
        <v>6333.9599999999991</v>
      </c>
      <c r="E14" s="19"/>
      <c r="F14" s="19"/>
      <c r="G14" s="19">
        <v>4444.1000000000004</v>
      </c>
      <c r="H14" s="19"/>
      <c r="I14" s="19"/>
      <c r="J14" s="19"/>
      <c r="K14" s="19"/>
      <c r="L14" s="19">
        <v>45898.000000000007</v>
      </c>
      <c r="M14" s="19"/>
      <c r="N14" s="19"/>
      <c r="O14" s="19"/>
      <c r="P14" s="19"/>
      <c r="Q14" s="19">
        <v>626.17999999999995</v>
      </c>
      <c r="R14" s="19">
        <v>8376.6200000000008</v>
      </c>
      <c r="S14" s="19"/>
      <c r="T14" s="19"/>
      <c r="U14" s="19">
        <v>2635.24</v>
      </c>
      <c r="V14" s="19"/>
      <c r="W14" s="19">
        <v>2862</v>
      </c>
      <c r="X14" s="19"/>
      <c r="Y14" s="19"/>
      <c r="Z14" s="20">
        <v>71176.100000000006</v>
      </c>
    </row>
    <row r="15" spans="1:26" x14ac:dyDescent="0.3">
      <c r="A15" s="28">
        <f t="shared" si="0"/>
        <v>7</v>
      </c>
      <c r="B15" s="24"/>
      <c r="C15" s="37" t="s">
        <v>46</v>
      </c>
      <c r="D15" s="19">
        <v>2954.51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>
        <v>176.73000000000002</v>
      </c>
      <c r="R15" s="19">
        <v>1721.47</v>
      </c>
      <c r="S15" s="19"/>
      <c r="T15" s="19"/>
      <c r="U15" s="19">
        <v>5828.88</v>
      </c>
      <c r="V15" s="19">
        <v>10983.740000000002</v>
      </c>
      <c r="W15" s="19">
        <v>0.36</v>
      </c>
      <c r="X15" s="19"/>
      <c r="Y15" s="19"/>
      <c r="Z15" s="20">
        <v>21665.690000000002</v>
      </c>
    </row>
    <row r="16" spans="1:26" x14ac:dyDescent="0.3">
      <c r="A16" s="28">
        <f t="shared" si="0"/>
        <v>8</v>
      </c>
      <c r="B16" s="24"/>
      <c r="C16" s="37" t="s">
        <v>62</v>
      </c>
      <c r="D16" s="19">
        <v>1288.5499999999995</v>
      </c>
      <c r="E16" s="19">
        <v>401.07</v>
      </c>
      <c r="F16" s="19"/>
      <c r="G16" s="19"/>
      <c r="H16" s="19"/>
      <c r="I16" s="19"/>
      <c r="J16" s="19"/>
      <c r="K16" s="19"/>
      <c r="L16" s="19">
        <v>37568.640000000014</v>
      </c>
      <c r="M16" s="19"/>
      <c r="N16" s="19"/>
      <c r="O16" s="19"/>
      <c r="P16" s="19"/>
      <c r="Q16" s="19">
        <v>156.63000000000002</v>
      </c>
      <c r="R16" s="19">
        <v>4832.84</v>
      </c>
      <c r="S16" s="19"/>
      <c r="T16" s="19"/>
      <c r="U16" s="19">
        <v>735.65</v>
      </c>
      <c r="V16" s="19"/>
      <c r="W16" s="19">
        <v>132.78</v>
      </c>
      <c r="X16" s="19">
        <v>242.41</v>
      </c>
      <c r="Y16" s="19"/>
      <c r="Z16" s="20">
        <v>45358.570000000014</v>
      </c>
    </row>
    <row r="17" spans="1:26" x14ac:dyDescent="0.3">
      <c r="A17" s="28">
        <f t="shared" si="0"/>
        <v>9</v>
      </c>
      <c r="B17" s="24"/>
      <c r="C17" s="37" t="s">
        <v>50</v>
      </c>
      <c r="D17" s="19">
        <v>81019.839999999953</v>
      </c>
      <c r="E17" s="19">
        <v>11.63</v>
      </c>
      <c r="F17" s="19">
        <v>7022.94</v>
      </c>
      <c r="G17" s="19">
        <v>34164.659999999996</v>
      </c>
      <c r="H17" s="19">
        <v>9379.7999999999993</v>
      </c>
      <c r="I17" s="19">
        <v>502.96000000000004</v>
      </c>
      <c r="J17" s="19">
        <v>1162.2599999999998</v>
      </c>
      <c r="K17" s="19">
        <v>2626.3500000000004</v>
      </c>
      <c r="L17" s="19">
        <v>344942.15999999933</v>
      </c>
      <c r="M17" s="19">
        <v>10.159999999999998</v>
      </c>
      <c r="N17" s="19">
        <v>847.87</v>
      </c>
      <c r="O17" s="19">
        <v>7457.27</v>
      </c>
      <c r="P17" s="19">
        <v>3114.8899999999994</v>
      </c>
      <c r="Q17" s="19">
        <v>7369.9100000000008</v>
      </c>
      <c r="R17" s="19">
        <v>94424.019999999902</v>
      </c>
      <c r="S17" s="19">
        <v>9963.1999999999971</v>
      </c>
      <c r="T17" s="19">
        <v>796.88</v>
      </c>
      <c r="U17" s="19">
        <v>38661.149999999987</v>
      </c>
      <c r="V17" s="19">
        <v>9544.0300000000007</v>
      </c>
      <c r="W17" s="19">
        <v>22019.360000000004</v>
      </c>
      <c r="X17" s="19">
        <v>1226.04</v>
      </c>
      <c r="Y17" s="19">
        <v>0.41</v>
      </c>
      <c r="Z17" s="20">
        <v>676267.78999999922</v>
      </c>
    </row>
    <row r="18" spans="1:26" x14ac:dyDescent="0.3">
      <c r="A18" s="28">
        <f t="shared" si="0"/>
        <v>10</v>
      </c>
      <c r="B18" s="24"/>
      <c r="C18" s="37" t="s">
        <v>51</v>
      </c>
      <c r="D18" s="19">
        <v>211.73</v>
      </c>
      <c r="E18" s="19"/>
      <c r="F18" s="19">
        <v>193.85000000000002</v>
      </c>
      <c r="G18" s="19">
        <v>1379.0299999999997</v>
      </c>
      <c r="H18" s="19">
        <v>216.34999999999997</v>
      </c>
      <c r="I18" s="19">
        <v>359.46999999999991</v>
      </c>
      <c r="J18" s="19">
        <v>-42.34</v>
      </c>
      <c r="K18" s="19">
        <v>199.04</v>
      </c>
      <c r="L18" s="19">
        <v>1756.9899999999998</v>
      </c>
      <c r="M18" s="19"/>
      <c r="N18" s="19">
        <v>13.610000000000007</v>
      </c>
      <c r="O18" s="19">
        <v>122.73</v>
      </c>
      <c r="P18" s="19">
        <v>-174.72999999999993</v>
      </c>
      <c r="Q18" s="19">
        <v>659.5200000000001</v>
      </c>
      <c r="R18" s="19">
        <v>1661.8199999999986</v>
      </c>
      <c r="S18" s="19">
        <v>513.72</v>
      </c>
      <c r="T18" s="19">
        <v>654.9</v>
      </c>
      <c r="U18" s="19">
        <v>222.05999999999997</v>
      </c>
      <c r="V18" s="19">
        <v>1032.8599999999999</v>
      </c>
      <c r="W18" s="19">
        <v>22.089999999999996</v>
      </c>
      <c r="X18" s="19">
        <v>83.080000000000013</v>
      </c>
      <c r="Y18" s="19"/>
      <c r="Z18" s="20">
        <v>9085.7799999999988</v>
      </c>
    </row>
    <row r="19" spans="1:26" x14ac:dyDescent="0.3">
      <c r="A19" s="28">
        <f t="shared" si="0"/>
        <v>11</v>
      </c>
      <c r="B19" s="24"/>
      <c r="C19" s="37" t="s">
        <v>52</v>
      </c>
      <c r="D19" s="19">
        <v>2813.3799999999997</v>
      </c>
      <c r="E19" s="19"/>
      <c r="F19" s="19">
        <v>97.990000000000009</v>
      </c>
      <c r="G19" s="19">
        <v>4402.63</v>
      </c>
      <c r="H19" s="19"/>
      <c r="I19" s="19"/>
      <c r="J19" s="19">
        <v>8.5</v>
      </c>
      <c r="K19" s="19">
        <v>0.46</v>
      </c>
      <c r="L19" s="19">
        <v>1064.43</v>
      </c>
      <c r="M19" s="19"/>
      <c r="N19" s="19">
        <v>1079.4699999999998</v>
      </c>
      <c r="O19" s="19"/>
      <c r="P19" s="19">
        <v>12.069999999999997</v>
      </c>
      <c r="Q19" s="19">
        <v>168.83</v>
      </c>
      <c r="R19" s="19">
        <v>2727.2799999999993</v>
      </c>
      <c r="S19" s="19">
        <v>2247.7199999999998</v>
      </c>
      <c r="T19" s="19">
        <v>627.44000000000005</v>
      </c>
      <c r="U19" s="19">
        <v>528.09</v>
      </c>
      <c r="V19" s="19">
        <v>1014.8899999999999</v>
      </c>
      <c r="W19" s="19">
        <v>6.99</v>
      </c>
      <c r="X19" s="19"/>
      <c r="Y19" s="19"/>
      <c r="Z19" s="20">
        <v>16800.169999999998</v>
      </c>
    </row>
    <row r="20" spans="1:26" x14ac:dyDescent="0.3">
      <c r="A20" s="28">
        <f t="shared" si="0"/>
        <v>12</v>
      </c>
      <c r="B20" s="24"/>
      <c r="C20" s="37" t="s">
        <v>53</v>
      </c>
      <c r="D20" s="19">
        <v>802.16000000000008</v>
      </c>
      <c r="E20" s="19"/>
      <c r="F20" s="19"/>
      <c r="G20" s="19">
        <v>633.03</v>
      </c>
      <c r="H20" s="19"/>
      <c r="I20" s="19"/>
      <c r="J20" s="19">
        <v>0.90999999999999992</v>
      </c>
      <c r="K20" s="19">
        <v>1.59</v>
      </c>
      <c r="L20" s="19">
        <v>24.76</v>
      </c>
      <c r="M20" s="19"/>
      <c r="N20" s="19"/>
      <c r="O20" s="19"/>
      <c r="P20" s="19">
        <v>167.22000000000003</v>
      </c>
      <c r="Q20" s="19">
        <v>191.15000000000003</v>
      </c>
      <c r="R20" s="19">
        <v>11464.7</v>
      </c>
      <c r="S20" s="19"/>
      <c r="T20" s="19">
        <v>9166.4</v>
      </c>
      <c r="U20" s="19">
        <v>436.43000000000006</v>
      </c>
      <c r="V20" s="19"/>
      <c r="W20" s="19">
        <v>180.34</v>
      </c>
      <c r="X20" s="19">
        <v>33.709999999999994</v>
      </c>
      <c r="Y20" s="19"/>
      <c r="Z20" s="20">
        <v>23102.399999999998</v>
      </c>
    </row>
    <row r="21" spans="1:26" x14ac:dyDescent="0.3">
      <c r="A21" s="28">
        <f t="shared" si="0"/>
        <v>13</v>
      </c>
      <c r="B21" s="24"/>
      <c r="C21" s="37" t="s">
        <v>55</v>
      </c>
      <c r="D21" s="19">
        <v>11.760000000000002</v>
      </c>
      <c r="E21" s="19"/>
      <c r="F21" s="19"/>
      <c r="G21" s="19">
        <v>36.46</v>
      </c>
      <c r="H21" s="19"/>
      <c r="I21" s="19"/>
      <c r="J21" s="19"/>
      <c r="K21" s="19"/>
      <c r="L21" s="19">
        <v>7.0000000000000007E-2</v>
      </c>
      <c r="M21" s="19"/>
      <c r="N21" s="19"/>
      <c r="O21" s="19"/>
      <c r="P21" s="19"/>
      <c r="Q21" s="19">
        <v>0.47</v>
      </c>
      <c r="R21" s="19">
        <v>4.6099999999999994</v>
      </c>
      <c r="S21" s="19"/>
      <c r="T21" s="19"/>
      <c r="U21" s="19">
        <v>1.1499999999999999</v>
      </c>
      <c r="V21" s="19"/>
      <c r="W21" s="19"/>
      <c r="X21" s="19"/>
      <c r="Y21" s="19"/>
      <c r="Z21" s="20">
        <v>54.519999999999996</v>
      </c>
    </row>
    <row r="22" spans="1:26" x14ac:dyDescent="0.3">
      <c r="A22" s="28">
        <f t="shared" si="0"/>
        <v>14</v>
      </c>
      <c r="B22" s="26"/>
      <c r="C22" s="37" t="s">
        <v>54</v>
      </c>
      <c r="D22" s="19">
        <v>6.94</v>
      </c>
      <c r="E22" s="19"/>
      <c r="F22" s="19"/>
      <c r="G22" s="19">
        <v>6.49</v>
      </c>
      <c r="H22" s="19"/>
      <c r="I22" s="19"/>
      <c r="J22" s="19">
        <v>85.53</v>
      </c>
      <c r="K22" s="19"/>
      <c r="L22" s="19"/>
      <c r="M22" s="19"/>
      <c r="N22" s="19"/>
      <c r="O22" s="19"/>
      <c r="P22" s="19"/>
      <c r="Q22" s="19">
        <v>1.8</v>
      </c>
      <c r="R22" s="19">
        <v>27.06</v>
      </c>
      <c r="S22" s="19"/>
      <c r="T22" s="19"/>
      <c r="U22" s="19">
        <v>4.74</v>
      </c>
      <c r="V22" s="19"/>
      <c r="W22" s="19"/>
      <c r="X22" s="19"/>
      <c r="Y22" s="19"/>
      <c r="Z22" s="20">
        <v>132.56</v>
      </c>
    </row>
    <row r="23" spans="1:26" x14ac:dyDescent="0.3">
      <c r="A23" s="32">
        <f t="shared" si="0"/>
        <v>15</v>
      </c>
      <c r="B23" s="27" t="s">
        <v>89</v>
      </c>
      <c r="C23" s="38"/>
      <c r="D23" s="22">
        <v>98577.369999999952</v>
      </c>
      <c r="E23" s="22">
        <v>21773.280000000013</v>
      </c>
      <c r="F23" s="22">
        <v>7314.78</v>
      </c>
      <c r="G23" s="22">
        <v>16527.009999999973</v>
      </c>
      <c r="H23" s="22">
        <v>9597.68</v>
      </c>
      <c r="I23" s="22">
        <v>867.43999999999994</v>
      </c>
      <c r="J23" s="22">
        <v>1218.53</v>
      </c>
      <c r="K23" s="22">
        <v>2876.4300000000003</v>
      </c>
      <c r="L23" s="22">
        <v>431276.73999999935</v>
      </c>
      <c r="M23" s="22">
        <v>10.159999999999998</v>
      </c>
      <c r="N23" s="22">
        <v>1942.62</v>
      </c>
      <c r="O23" s="22">
        <v>7580</v>
      </c>
      <c r="P23" s="22">
        <v>3124.8399999999992</v>
      </c>
      <c r="Q23" s="22">
        <v>9484.1999999999989</v>
      </c>
      <c r="R23" s="22">
        <v>128464.91999999988</v>
      </c>
      <c r="S23" s="22">
        <v>13588.659999999996</v>
      </c>
      <c r="T23" s="22">
        <v>11245.619999999999</v>
      </c>
      <c r="U23" s="22">
        <v>48811.059999999983</v>
      </c>
      <c r="V23" s="22">
        <v>22581.800000000003</v>
      </c>
      <c r="W23" s="22">
        <v>25461.290000000005</v>
      </c>
      <c r="X23" s="22">
        <v>1585.24</v>
      </c>
      <c r="Y23" s="22">
        <v>0.41</v>
      </c>
      <c r="Z23" s="23">
        <v>863910.07999999938</v>
      </c>
    </row>
    <row r="24" spans="1:26" x14ac:dyDescent="0.3">
      <c r="A24" s="32">
        <f t="shared" si="0"/>
        <v>16</v>
      </c>
      <c r="B24" s="26" t="s">
        <v>90</v>
      </c>
      <c r="C24" s="37" t="s">
        <v>40</v>
      </c>
      <c r="D24" s="19">
        <v>87519.75</v>
      </c>
      <c r="E24" s="19"/>
      <c r="F24" s="19"/>
      <c r="G24" s="19">
        <v>263355.84999999998</v>
      </c>
      <c r="H24" s="19"/>
      <c r="I24" s="19"/>
      <c r="J24" s="19"/>
      <c r="K24" s="19"/>
      <c r="L24" s="19"/>
      <c r="M24" s="19"/>
      <c r="N24" s="19">
        <v>19936.48</v>
      </c>
      <c r="O24" s="19"/>
      <c r="P24" s="19">
        <v>3568.4599999999996</v>
      </c>
      <c r="Q24" s="19">
        <v>3590.35</v>
      </c>
      <c r="R24" s="19">
        <v>37554.80999999999</v>
      </c>
      <c r="S24" s="19">
        <v>5606.97</v>
      </c>
      <c r="T24" s="19">
        <v>1490.19</v>
      </c>
      <c r="U24" s="19">
        <v>32570.18</v>
      </c>
      <c r="V24" s="19"/>
      <c r="W24" s="19">
        <v>55.07</v>
      </c>
      <c r="X24" s="19">
        <v>140.88999999999999</v>
      </c>
      <c r="Y24" s="19"/>
      <c r="Z24" s="20">
        <v>455388.99999999994</v>
      </c>
    </row>
    <row r="25" spans="1:26" x14ac:dyDescent="0.3">
      <c r="A25" s="32">
        <f t="shared" si="0"/>
        <v>17</v>
      </c>
      <c r="B25" s="27" t="s">
        <v>91</v>
      </c>
      <c r="C25" s="38"/>
      <c r="D25" s="22">
        <v>87519.75</v>
      </c>
      <c r="E25" s="22"/>
      <c r="F25" s="22"/>
      <c r="G25" s="22">
        <v>263355.84999999998</v>
      </c>
      <c r="H25" s="22"/>
      <c r="I25" s="22"/>
      <c r="J25" s="22"/>
      <c r="K25" s="22"/>
      <c r="L25" s="22"/>
      <c r="M25" s="22"/>
      <c r="N25" s="22">
        <v>19936.48</v>
      </c>
      <c r="O25" s="22"/>
      <c r="P25" s="22">
        <v>3568.4599999999996</v>
      </c>
      <c r="Q25" s="22">
        <v>3590.35</v>
      </c>
      <c r="R25" s="22">
        <v>37554.80999999999</v>
      </c>
      <c r="S25" s="22">
        <v>5606.97</v>
      </c>
      <c r="T25" s="22">
        <v>1490.19</v>
      </c>
      <c r="U25" s="22">
        <v>32570.18</v>
      </c>
      <c r="V25" s="22"/>
      <c r="W25" s="22">
        <v>55.07</v>
      </c>
      <c r="X25" s="22">
        <v>140.88999999999999</v>
      </c>
      <c r="Y25" s="22"/>
      <c r="Z25" s="23">
        <v>455388.99999999994</v>
      </c>
    </row>
    <row r="26" spans="1:26" x14ac:dyDescent="0.3">
      <c r="A26" s="28">
        <f t="shared" si="0"/>
        <v>18</v>
      </c>
      <c r="B26" s="24" t="s">
        <v>92</v>
      </c>
      <c r="C26" s="37" t="s">
        <v>41</v>
      </c>
      <c r="D26" s="19">
        <v>359.59999999999985</v>
      </c>
      <c r="E26" s="19"/>
      <c r="F26" s="19"/>
      <c r="G26" s="19">
        <v>3045.12</v>
      </c>
      <c r="H26" s="19"/>
      <c r="I26" s="19"/>
      <c r="J26" s="19"/>
      <c r="K26" s="19">
        <v>0.11</v>
      </c>
      <c r="L26" s="19">
        <v>0.67999999999999994</v>
      </c>
      <c r="M26" s="19"/>
      <c r="N26" s="19"/>
      <c r="O26" s="19"/>
      <c r="P26" s="19">
        <v>11.84</v>
      </c>
      <c r="Q26" s="19">
        <v>10.399999999999999</v>
      </c>
      <c r="R26" s="19">
        <v>5032.9499999999989</v>
      </c>
      <c r="S26" s="19"/>
      <c r="T26" s="19">
        <v>2.42</v>
      </c>
      <c r="U26" s="19">
        <v>21.389999999999997</v>
      </c>
      <c r="V26" s="19"/>
      <c r="W26" s="19">
        <v>0.10999999999999999</v>
      </c>
      <c r="X26" s="19">
        <v>0.14000000000000001</v>
      </c>
      <c r="Y26" s="19"/>
      <c r="Z26" s="20">
        <v>8484.7599999999984</v>
      </c>
    </row>
    <row r="27" spans="1:26" x14ac:dyDescent="0.3">
      <c r="A27" s="28">
        <f t="shared" si="0"/>
        <v>19</v>
      </c>
      <c r="B27" s="24"/>
      <c r="C27" s="37" t="s">
        <v>44</v>
      </c>
      <c r="D27" s="19">
        <v>57.69</v>
      </c>
      <c r="E27" s="19"/>
      <c r="F27" s="19"/>
      <c r="G27" s="19">
        <v>-470.37000000000012</v>
      </c>
      <c r="H27" s="19"/>
      <c r="I27" s="19"/>
      <c r="J27" s="19"/>
      <c r="K27" s="19"/>
      <c r="L27" s="19"/>
      <c r="M27" s="19"/>
      <c r="N27" s="19"/>
      <c r="O27" s="19"/>
      <c r="P27" s="19">
        <v>3.09</v>
      </c>
      <c r="Q27" s="19">
        <v>2.79</v>
      </c>
      <c r="R27" s="19">
        <v>302.5</v>
      </c>
      <c r="S27" s="19">
        <v>4.0600000000000005</v>
      </c>
      <c r="T27" s="19">
        <v>0.43000000000000005</v>
      </c>
      <c r="U27" s="19">
        <v>14.1</v>
      </c>
      <c r="V27" s="19"/>
      <c r="W27" s="19"/>
      <c r="X27" s="19"/>
      <c r="Y27" s="19"/>
      <c r="Z27" s="20">
        <v>-85.710000000000122</v>
      </c>
    </row>
    <row r="28" spans="1:26" s="21" customFormat="1" x14ac:dyDescent="0.3">
      <c r="A28" s="29">
        <f t="shared" si="0"/>
        <v>20</v>
      </c>
      <c r="B28" s="24"/>
      <c r="C28" s="37" t="s">
        <v>45</v>
      </c>
      <c r="D28" s="19">
        <v>51.839999999999989</v>
      </c>
      <c r="E28" s="19">
        <v>3038.0499999999915</v>
      </c>
      <c r="F28" s="19"/>
      <c r="G28" s="19">
        <v>-3568.2800000000007</v>
      </c>
      <c r="H28" s="19"/>
      <c r="I28" s="19"/>
      <c r="J28" s="19"/>
      <c r="K28" s="19"/>
      <c r="L28" s="19"/>
      <c r="M28" s="19"/>
      <c r="N28" s="19"/>
      <c r="O28" s="19"/>
      <c r="P28" s="19"/>
      <c r="Q28" s="19">
        <v>2.5300000000000002</v>
      </c>
      <c r="R28" s="19">
        <v>86.230000000000018</v>
      </c>
      <c r="S28" s="19"/>
      <c r="T28" s="19"/>
      <c r="U28" s="19">
        <v>-119.55999999999999</v>
      </c>
      <c r="V28" s="19"/>
      <c r="W28" s="19"/>
      <c r="X28" s="19"/>
      <c r="Y28" s="19"/>
      <c r="Z28" s="20">
        <v>-509.19000000000898</v>
      </c>
    </row>
    <row r="29" spans="1:26" x14ac:dyDescent="0.3">
      <c r="A29" s="28">
        <f t="shared" si="0"/>
        <v>21</v>
      </c>
      <c r="B29" s="24"/>
      <c r="C29" s="37" t="s">
        <v>40</v>
      </c>
      <c r="D29" s="19">
        <v>92082.54</v>
      </c>
      <c r="E29" s="19"/>
      <c r="F29" s="19"/>
      <c r="G29" s="19">
        <v>238023.90999999997</v>
      </c>
      <c r="H29" s="19"/>
      <c r="I29" s="19"/>
      <c r="J29" s="19"/>
      <c r="K29" s="19"/>
      <c r="L29" s="19"/>
      <c r="M29" s="19"/>
      <c r="N29" s="19"/>
      <c r="O29" s="19"/>
      <c r="P29" s="19"/>
      <c r="Q29" s="19">
        <v>2855.85</v>
      </c>
      <c r="R29" s="19">
        <v>301426.54000000004</v>
      </c>
      <c r="S29" s="19">
        <v>389.66999999999996</v>
      </c>
      <c r="T29" s="19"/>
      <c r="U29" s="19">
        <v>9142</v>
      </c>
      <c r="V29" s="19"/>
      <c r="W29" s="19"/>
      <c r="X29" s="19"/>
      <c r="Y29" s="19"/>
      <c r="Z29" s="20">
        <v>643920.51</v>
      </c>
    </row>
    <row r="30" spans="1:26" s="21" customFormat="1" x14ac:dyDescent="0.3">
      <c r="A30" s="29">
        <f t="shared" si="0"/>
        <v>22</v>
      </c>
      <c r="B30" s="24"/>
      <c r="C30" s="37" t="s">
        <v>51</v>
      </c>
      <c r="D30" s="19">
        <v>385.51999999999947</v>
      </c>
      <c r="E30" s="19">
        <v>0.44999999999999996</v>
      </c>
      <c r="F30" s="19">
        <v>65.429999999999993</v>
      </c>
      <c r="G30" s="19">
        <v>27.139999999999976</v>
      </c>
      <c r="H30" s="19">
        <v>1.2200000000000024</v>
      </c>
      <c r="I30" s="19">
        <v>-0.73000000000002685</v>
      </c>
      <c r="J30" s="19">
        <v>-4.1200000000000045</v>
      </c>
      <c r="K30" s="19">
        <v>-4.9700000000000149</v>
      </c>
      <c r="L30" s="19">
        <v>180.20000000000113</v>
      </c>
      <c r="M30" s="19">
        <v>-2.46</v>
      </c>
      <c r="N30" s="19">
        <v>6.1399999999999837</v>
      </c>
      <c r="O30" s="19">
        <v>17.999999999999996</v>
      </c>
      <c r="P30" s="19">
        <v>57.069999999999943</v>
      </c>
      <c r="Q30" s="19">
        <v>276.96000000000004</v>
      </c>
      <c r="R30" s="19">
        <v>7954.6900000000069</v>
      </c>
      <c r="S30" s="19">
        <v>-15.429999999999996</v>
      </c>
      <c r="T30" s="19">
        <v>473.87000000000052</v>
      </c>
      <c r="U30" s="19">
        <v>13.799999999999997</v>
      </c>
      <c r="V30" s="19">
        <v>19.770000000000003</v>
      </c>
      <c r="W30" s="19">
        <v>332.00999999999988</v>
      </c>
      <c r="X30" s="19">
        <v>-286.59000000000003</v>
      </c>
      <c r="Y30" s="19">
        <v>-9.9999999999999839E-2</v>
      </c>
      <c r="Z30" s="20">
        <v>9497.8700000000081</v>
      </c>
    </row>
    <row r="31" spans="1:26" x14ac:dyDescent="0.3">
      <c r="A31" s="28">
        <f t="shared" si="0"/>
        <v>23</v>
      </c>
      <c r="B31" s="24"/>
      <c r="C31" s="37" t="s">
        <v>55</v>
      </c>
      <c r="D31" s="19">
        <v>423.90999999999997</v>
      </c>
      <c r="E31" s="19"/>
      <c r="F31" s="19"/>
      <c r="G31" s="19">
        <v>1291.33</v>
      </c>
      <c r="H31" s="19"/>
      <c r="I31" s="19"/>
      <c r="J31" s="19"/>
      <c r="K31" s="19"/>
      <c r="L31" s="19">
        <v>2.7600000000000002</v>
      </c>
      <c r="M31" s="19"/>
      <c r="N31" s="19"/>
      <c r="O31" s="19"/>
      <c r="P31" s="19"/>
      <c r="Q31" s="19">
        <v>16.54</v>
      </c>
      <c r="R31" s="19">
        <v>160.81</v>
      </c>
      <c r="S31" s="19"/>
      <c r="T31" s="19"/>
      <c r="U31" s="19">
        <v>40.289999999999992</v>
      </c>
      <c r="V31" s="19"/>
      <c r="W31" s="19"/>
      <c r="X31" s="19"/>
      <c r="Y31" s="19"/>
      <c r="Z31" s="20">
        <v>1935.6399999999996</v>
      </c>
    </row>
    <row r="32" spans="1:26" x14ac:dyDescent="0.3">
      <c r="A32" s="28">
        <f t="shared" si="0"/>
        <v>24</v>
      </c>
      <c r="B32" s="26"/>
      <c r="C32" s="37" t="s">
        <v>54</v>
      </c>
      <c r="D32" s="19">
        <v>128.63</v>
      </c>
      <c r="E32" s="19"/>
      <c r="F32" s="19"/>
      <c r="G32" s="19">
        <v>462.28999999999996</v>
      </c>
      <c r="H32" s="19"/>
      <c r="I32" s="19"/>
      <c r="J32" s="19">
        <v>6.25</v>
      </c>
      <c r="K32" s="19"/>
      <c r="L32" s="19"/>
      <c r="M32" s="19"/>
      <c r="N32" s="19"/>
      <c r="O32" s="19"/>
      <c r="P32" s="19"/>
      <c r="Q32" s="19">
        <v>4.67</v>
      </c>
      <c r="R32" s="19">
        <v>57.86</v>
      </c>
      <c r="S32" s="19"/>
      <c r="T32" s="19"/>
      <c r="U32" s="19">
        <v>21.27</v>
      </c>
      <c r="V32" s="19"/>
      <c r="W32" s="19"/>
      <c r="X32" s="19"/>
      <c r="Y32" s="19"/>
      <c r="Z32" s="20">
        <v>680.96999999999991</v>
      </c>
    </row>
    <row r="33" spans="1:26" x14ac:dyDescent="0.3">
      <c r="A33" s="32">
        <f t="shared" si="0"/>
        <v>25</v>
      </c>
      <c r="B33" s="27" t="s">
        <v>93</v>
      </c>
      <c r="C33" s="38"/>
      <c r="D33" s="22">
        <v>93489.73000000001</v>
      </c>
      <c r="E33" s="22">
        <v>3038.4999999999914</v>
      </c>
      <c r="F33" s="22">
        <v>65.429999999999993</v>
      </c>
      <c r="G33" s="22">
        <v>238811.13999999998</v>
      </c>
      <c r="H33" s="22">
        <v>1.2200000000000024</v>
      </c>
      <c r="I33" s="22">
        <v>-0.73000000000002685</v>
      </c>
      <c r="J33" s="22">
        <v>2.1299999999999955</v>
      </c>
      <c r="K33" s="22">
        <v>-4.8600000000000145</v>
      </c>
      <c r="L33" s="22">
        <v>183.64000000000112</v>
      </c>
      <c r="M33" s="22">
        <v>-2.46</v>
      </c>
      <c r="N33" s="22">
        <v>6.1399999999999837</v>
      </c>
      <c r="O33" s="22">
        <v>17.999999999999996</v>
      </c>
      <c r="P33" s="22">
        <v>71.999999999999943</v>
      </c>
      <c r="Q33" s="22">
        <v>3169.74</v>
      </c>
      <c r="R33" s="22">
        <v>315021.58</v>
      </c>
      <c r="S33" s="22">
        <v>378.29999999999995</v>
      </c>
      <c r="T33" s="22">
        <v>476.72000000000054</v>
      </c>
      <c r="U33" s="22">
        <v>9133.2900000000009</v>
      </c>
      <c r="V33" s="22">
        <v>19.770000000000003</v>
      </c>
      <c r="W33" s="22">
        <v>332.11999999999989</v>
      </c>
      <c r="X33" s="22">
        <v>-286.45000000000005</v>
      </c>
      <c r="Y33" s="22">
        <v>-9.9999999999999839E-2</v>
      </c>
      <c r="Z33" s="23">
        <v>663924.85</v>
      </c>
    </row>
    <row r="34" spans="1:26" x14ac:dyDescent="0.3">
      <c r="A34" s="28">
        <f t="shared" si="0"/>
        <v>26</v>
      </c>
      <c r="B34" s="24" t="s">
        <v>94</v>
      </c>
      <c r="C34" s="37" t="s">
        <v>41</v>
      </c>
      <c r="D34" s="19">
        <v>6931.35</v>
      </c>
      <c r="E34" s="19"/>
      <c r="F34" s="19"/>
      <c r="G34" s="19">
        <v>140906.25999999998</v>
      </c>
      <c r="H34" s="19"/>
      <c r="I34" s="19"/>
      <c r="J34" s="19"/>
      <c r="K34" s="19"/>
      <c r="L34" s="19"/>
      <c r="M34" s="19"/>
      <c r="N34" s="19"/>
      <c r="O34" s="19"/>
      <c r="P34" s="19"/>
      <c r="Q34" s="19">
        <v>371.58</v>
      </c>
      <c r="R34" s="19">
        <v>9287.2100000000009</v>
      </c>
      <c r="S34" s="19"/>
      <c r="T34" s="19"/>
      <c r="U34" s="19">
        <v>1131.4000000000001</v>
      </c>
      <c r="V34" s="19"/>
      <c r="W34" s="19"/>
      <c r="X34" s="19"/>
      <c r="Y34" s="19"/>
      <c r="Z34" s="20">
        <v>158627.79999999996</v>
      </c>
    </row>
    <row r="35" spans="1:26" x14ac:dyDescent="0.3">
      <c r="A35" s="28">
        <f t="shared" si="0"/>
        <v>27</v>
      </c>
      <c r="B35" s="24"/>
      <c r="C35" s="37" t="s">
        <v>42</v>
      </c>
      <c r="D35" s="19">
        <v>16.350000000000001</v>
      </c>
      <c r="E35" s="19"/>
      <c r="F35" s="19"/>
      <c r="G35" s="19">
        <v>0.16999999999999998</v>
      </c>
      <c r="H35" s="19"/>
      <c r="I35" s="19">
        <v>7.0000000000000007E-2</v>
      </c>
      <c r="J35" s="19"/>
      <c r="K35" s="19"/>
      <c r="L35" s="19">
        <v>0.19</v>
      </c>
      <c r="M35" s="19"/>
      <c r="N35" s="19"/>
      <c r="O35" s="19"/>
      <c r="P35" s="19">
        <v>0.01</v>
      </c>
      <c r="Q35" s="19">
        <v>0.70000000000000018</v>
      </c>
      <c r="R35" s="19">
        <v>7.76</v>
      </c>
      <c r="S35" s="19">
        <v>57.92</v>
      </c>
      <c r="T35" s="19"/>
      <c r="U35" s="19">
        <v>3.68</v>
      </c>
      <c r="V35" s="19"/>
      <c r="W35" s="19">
        <v>0.03</v>
      </c>
      <c r="X35" s="19"/>
      <c r="Y35" s="19"/>
      <c r="Z35" s="20">
        <v>86.880000000000024</v>
      </c>
    </row>
    <row r="36" spans="1:26" x14ac:dyDescent="0.3">
      <c r="A36" s="28">
        <f t="shared" si="0"/>
        <v>28</v>
      </c>
      <c r="B36" s="24"/>
      <c r="C36" s="37" t="s">
        <v>44</v>
      </c>
      <c r="D36" s="19">
        <v>642.68000000000006</v>
      </c>
      <c r="E36" s="19"/>
      <c r="F36" s="19"/>
      <c r="G36" s="19">
        <v>-9102.83</v>
      </c>
      <c r="H36" s="19"/>
      <c r="I36" s="19"/>
      <c r="J36" s="19"/>
      <c r="K36" s="19"/>
      <c r="L36" s="19"/>
      <c r="M36" s="19"/>
      <c r="N36" s="19"/>
      <c r="O36" s="19"/>
      <c r="P36" s="19"/>
      <c r="Q36" s="19">
        <v>37.78</v>
      </c>
      <c r="R36" s="19">
        <v>1143.93</v>
      </c>
      <c r="S36" s="19">
        <v>55.110000000000007</v>
      </c>
      <c r="T36" s="19"/>
      <c r="U36" s="19">
        <v>184.6</v>
      </c>
      <c r="V36" s="19"/>
      <c r="W36" s="19"/>
      <c r="X36" s="19"/>
      <c r="Y36" s="19"/>
      <c r="Z36" s="20">
        <v>-7038.7299999999987</v>
      </c>
    </row>
    <row r="37" spans="1:26" x14ac:dyDescent="0.3">
      <c r="A37" s="28">
        <f t="shared" si="0"/>
        <v>29</v>
      </c>
      <c r="B37" s="24"/>
      <c r="C37" s="37" t="s">
        <v>45</v>
      </c>
      <c r="D37" s="19">
        <v>410.07</v>
      </c>
      <c r="E37" s="19">
        <v>21936.040000000005</v>
      </c>
      <c r="F37" s="19"/>
      <c r="G37" s="19">
        <v>-53983.239999999991</v>
      </c>
      <c r="H37" s="19"/>
      <c r="I37" s="19"/>
      <c r="J37" s="19"/>
      <c r="K37" s="19"/>
      <c r="L37" s="19"/>
      <c r="M37" s="19"/>
      <c r="N37" s="19"/>
      <c r="O37" s="19"/>
      <c r="P37" s="19"/>
      <c r="Q37" s="19">
        <v>16.329999999999998</v>
      </c>
      <c r="R37" s="19">
        <v>577.03999999999985</v>
      </c>
      <c r="S37" s="19"/>
      <c r="T37" s="19"/>
      <c r="U37" s="19">
        <v>-720.31</v>
      </c>
      <c r="V37" s="19"/>
      <c r="W37" s="19"/>
      <c r="X37" s="19"/>
      <c r="Y37" s="19"/>
      <c r="Z37" s="20">
        <v>-31764.069999999985</v>
      </c>
    </row>
    <row r="38" spans="1:26" x14ac:dyDescent="0.3">
      <c r="A38" s="28">
        <f t="shared" si="0"/>
        <v>30</v>
      </c>
      <c r="B38" s="24"/>
      <c r="C38" s="37" t="s">
        <v>40</v>
      </c>
      <c r="D38" s="19">
        <v>525446.20000000007</v>
      </c>
      <c r="E38" s="19"/>
      <c r="F38" s="19">
        <v>93887.87</v>
      </c>
      <c r="G38" s="19">
        <v>779263.66999999993</v>
      </c>
      <c r="H38" s="19"/>
      <c r="I38" s="19"/>
      <c r="J38" s="19">
        <v>1898.77</v>
      </c>
      <c r="K38" s="19"/>
      <c r="L38" s="19">
        <v>395.98</v>
      </c>
      <c r="M38" s="19">
        <v>438969.16000000003</v>
      </c>
      <c r="N38" s="19"/>
      <c r="O38" s="19"/>
      <c r="P38" s="19">
        <v>6935.06</v>
      </c>
      <c r="Q38" s="19">
        <v>16123.119999999997</v>
      </c>
      <c r="R38" s="19">
        <v>169826.76</v>
      </c>
      <c r="S38" s="19">
        <v>122735.89</v>
      </c>
      <c r="T38" s="19"/>
      <c r="U38" s="19">
        <v>43046.740000000005</v>
      </c>
      <c r="V38" s="19"/>
      <c r="W38" s="19">
        <v>38858.920000000006</v>
      </c>
      <c r="X38" s="19"/>
      <c r="Y38" s="19"/>
      <c r="Z38" s="20">
        <v>2237388.14</v>
      </c>
    </row>
    <row r="39" spans="1:26" x14ac:dyDescent="0.3">
      <c r="A39" s="28">
        <f t="shared" si="0"/>
        <v>31</v>
      </c>
      <c r="B39" s="24"/>
      <c r="C39" s="37" t="s">
        <v>46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>
        <v>20683.22</v>
      </c>
      <c r="T39" s="19"/>
      <c r="U39" s="19"/>
      <c r="V39" s="19"/>
      <c r="W39" s="19"/>
      <c r="X39" s="19"/>
      <c r="Y39" s="19"/>
      <c r="Z39" s="20">
        <v>20683.22</v>
      </c>
    </row>
    <row r="40" spans="1:26" x14ac:dyDescent="0.3">
      <c r="A40" s="28">
        <f t="shared" si="0"/>
        <v>32</v>
      </c>
      <c r="B40" s="24"/>
      <c r="C40" s="37" t="s">
        <v>50</v>
      </c>
      <c r="D40" s="19">
        <v>186711.26999999987</v>
      </c>
      <c r="E40" s="19"/>
      <c r="F40" s="19">
        <v>39807.120000000003</v>
      </c>
      <c r="G40" s="19">
        <v>186706.99000000005</v>
      </c>
      <c r="H40" s="19">
        <v>40010.790000000008</v>
      </c>
      <c r="I40" s="19">
        <v>158.15</v>
      </c>
      <c r="J40" s="19">
        <v>248.36</v>
      </c>
      <c r="K40" s="19">
        <v>485.06</v>
      </c>
      <c r="L40" s="19">
        <v>5860.7600000000011</v>
      </c>
      <c r="M40" s="19"/>
      <c r="N40" s="19">
        <v>919.4799999999999</v>
      </c>
      <c r="O40" s="19">
        <v>19616.339999999997</v>
      </c>
      <c r="P40" s="19">
        <v>3907.4799999999991</v>
      </c>
      <c r="Q40" s="19">
        <v>5717.4700000000039</v>
      </c>
      <c r="R40" s="19">
        <v>115849.17000000009</v>
      </c>
      <c r="S40" s="19">
        <v>15333.869999999999</v>
      </c>
      <c r="T40" s="19">
        <v>2729.4400000000005</v>
      </c>
      <c r="U40" s="19">
        <v>86102.170000000013</v>
      </c>
      <c r="V40" s="19">
        <v>1484.05</v>
      </c>
      <c r="W40" s="19">
        <v>13736.310000000001</v>
      </c>
      <c r="X40" s="19">
        <v>114.64</v>
      </c>
      <c r="Y40" s="19"/>
      <c r="Z40" s="20">
        <v>725498.92000000016</v>
      </c>
    </row>
    <row r="41" spans="1:26" x14ac:dyDescent="0.3">
      <c r="A41" s="28">
        <f t="shared" si="0"/>
        <v>33</v>
      </c>
      <c r="B41" s="24"/>
      <c r="C41" s="37" t="s">
        <v>51</v>
      </c>
      <c r="D41" s="19">
        <v>330.8799999999996</v>
      </c>
      <c r="E41" s="19"/>
      <c r="F41" s="19">
        <v>93.409999999999982</v>
      </c>
      <c r="G41" s="19">
        <v>-1807.1900000000005</v>
      </c>
      <c r="H41" s="19">
        <v>-227.51999999999995</v>
      </c>
      <c r="I41" s="19">
        <v>-502.0100000000001</v>
      </c>
      <c r="J41" s="19">
        <v>2.38</v>
      </c>
      <c r="K41" s="19">
        <v>-46.679999999999993</v>
      </c>
      <c r="L41" s="19">
        <v>4.1100000000000207</v>
      </c>
      <c r="M41" s="19"/>
      <c r="N41" s="19">
        <v>0.25</v>
      </c>
      <c r="O41" s="19">
        <v>-32.850000000000023</v>
      </c>
      <c r="P41" s="19">
        <v>-19.919999999999998</v>
      </c>
      <c r="Q41" s="19">
        <v>-1010.3300000000007</v>
      </c>
      <c r="R41" s="19">
        <v>-3551.7800000000034</v>
      </c>
      <c r="S41" s="19">
        <v>-670.47000000000014</v>
      </c>
      <c r="T41" s="19">
        <v>-721.23999999999967</v>
      </c>
      <c r="U41" s="19">
        <v>-134.41999999999982</v>
      </c>
      <c r="V41" s="19">
        <v>43.28</v>
      </c>
      <c r="W41" s="19">
        <v>15.6</v>
      </c>
      <c r="X41" s="19">
        <v>-292.45</v>
      </c>
      <c r="Y41" s="19"/>
      <c r="Z41" s="20">
        <v>-8526.9500000000044</v>
      </c>
    </row>
    <row r="42" spans="1:26" x14ac:dyDescent="0.3">
      <c r="A42" s="28">
        <f t="shared" si="0"/>
        <v>34</v>
      </c>
      <c r="B42" s="24"/>
      <c r="C42" s="37" t="s">
        <v>52</v>
      </c>
      <c r="D42" s="19">
        <v>67.069999999999993</v>
      </c>
      <c r="E42" s="19"/>
      <c r="F42" s="19"/>
      <c r="G42" s="19">
        <v>141.46</v>
      </c>
      <c r="H42" s="19"/>
      <c r="I42" s="19"/>
      <c r="J42" s="19">
        <v>0.29000000000000004</v>
      </c>
      <c r="K42" s="19"/>
      <c r="L42" s="19"/>
      <c r="M42" s="19"/>
      <c r="N42" s="19">
        <v>31.720000000000006</v>
      </c>
      <c r="O42" s="19"/>
      <c r="P42" s="19">
        <v>0.39999999999999997</v>
      </c>
      <c r="Q42" s="19">
        <v>3.0000000000000004</v>
      </c>
      <c r="R42" s="19">
        <v>50.739999999999995</v>
      </c>
      <c r="S42" s="19">
        <v>67.209999999999994</v>
      </c>
      <c r="T42" s="19">
        <v>7.25</v>
      </c>
      <c r="U42" s="19">
        <v>10.44</v>
      </c>
      <c r="V42" s="19"/>
      <c r="W42" s="19"/>
      <c r="X42" s="19"/>
      <c r="Y42" s="19"/>
      <c r="Z42" s="20">
        <v>379.58</v>
      </c>
    </row>
    <row r="43" spans="1:26" x14ac:dyDescent="0.3">
      <c r="A43" s="28">
        <f t="shared" si="0"/>
        <v>35</v>
      </c>
      <c r="B43" s="24"/>
      <c r="C43" s="37" t="s">
        <v>53</v>
      </c>
      <c r="D43" s="19">
        <v>48.339999999999996</v>
      </c>
      <c r="E43" s="19">
        <v>0.55000000000000004</v>
      </c>
      <c r="F43" s="19"/>
      <c r="G43" s="19">
        <v>59.900000000000006</v>
      </c>
      <c r="H43" s="19"/>
      <c r="I43" s="19"/>
      <c r="J43" s="19">
        <v>0.04</v>
      </c>
      <c r="K43" s="19">
        <v>0.11</v>
      </c>
      <c r="L43" s="19">
        <v>1.5699999999999998</v>
      </c>
      <c r="M43" s="19"/>
      <c r="N43" s="19"/>
      <c r="O43" s="19"/>
      <c r="P43" s="19">
        <v>10.54</v>
      </c>
      <c r="Q43" s="19">
        <v>11.750000000000002</v>
      </c>
      <c r="R43" s="19">
        <v>717.34</v>
      </c>
      <c r="S43" s="19"/>
      <c r="T43" s="19">
        <v>574.17999999999995</v>
      </c>
      <c r="U43" s="19">
        <v>25.720000000000006</v>
      </c>
      <c r="V43" s="19"/>
      <c r="W43" s="19">
        <v>11.99</v>
      </c>
      <c r="X43" s="19">
        <v>2.21</v>
      </c>
      <c r="Y43" s="19"/>
      <c r="Z43" s="20">
        <v>1464.24</v>
      </c>
    </row>
    <row r="44" spans="1:26" x14ac:dyDescent="0.3">
      <c r="A44" s="28">
        <f t="shared" si="0"/>
        <v>36</v>
      </c>
      <c r="B44" s="24"/>
      <c r="C44" s="37" t="s">
        <v>55</v>
      </c>
      <c r="D44" s="19">
        <v>4035.37</v>
      </c>
      <c r="E44" s="19"/>
      <c r="F44" s="19"/>
      <c r="G44" s="19">
        <v>11894.77</v>
      </c>
      <c r="H44" s="19"/>
      <c r="I44" s="19"/>
      <c r="J44" s="19"/>
      <c r="K44" s="19"/>
      <c r="L44" s="19">
        <v>25.17</v>
      </c>
      <c r="M44" s="19"/>
      <c r="N44" s="19"/>
      <c r="O44" s="19"/>
      <c r="P44" s="19"/>
      <c r="Q44" s="19">
        <v>152.97999999999999</v>
      </c>
      <c r="R44" s="19">
        <v>1471.3</v>
      </c>
      <c r="S44" s="19"/>
      <c r="T44" s="19"/>
      <c r="U44" s="19">
        <v>367.12</v>
      </c>
      <c r="V44" s="19"/>
      <c r="W44" s="19"/>
      <c r="X44" s="19"/>
      <c r="Y44" s="19"/>
      <c r="Z44" s="20">
        <v>17946.71</v>
      </c>
    </row>
    <row r="45" spans="1:26" s="21" customFormat="1" x14ac:dyDescent="0.3">
      <c r="A45" s="29">
        <f t="shared" si="0"/>
        <v>37</v>
      </c>
      <c r="B45" s="26"/>
      <c r="C45" s="37" t="s">
        <v>54</v>
      </c>
      <c r="D45" s="19">
        <v>711.09</v>
      </c>
      <c r="E45" s="19"/>
      <c r="F45" s="19"/>
      <c r="G45" s="19">
        <v>2586.96</v>
      </c>
      <c r="H45" s="19"/>
      <c r="I45" s="19"/>
      <c r="J45" s="19">
        <v>34.76</v>
      </c>
      <c r="K45" s="19"/>
      <c r="L45" s="19"/>
      <c r="M45" s="19"/>
      <c r="N45" s="19"/>
      <c r="O45" s="19"/>
      <c r="P45" s="19"/>
      <c r="Q45" s="19">
        <v>25.939999999999998</v>
      </c>
      <c r="R45" s="19">
        <v>321.33000000000004</v>
      </c>
      <c r="S45" s="19"/>
      <c r="T45" s="19"/>
      <c r="U45" s="19">
        <v>118.62</v>
      </c>
      <c r="V45" s="19"/>
      <c r="W45" s="19"/>
      <c r="X45" s="19"/>
      <c r="Y45" s="19"/>
      <c r="Z45" s="20">
        <v>3798.7000000000003</v>
      </c>
    </row>
    <row r="46" spans="1:26" x14ac:dyDescent="0.3">
      <c r="A46" s="32">
        <f t="shared" si="0"/>
        <v>38</v>
      </c>
      <c r="B46" s="27" t="s">
        <v>95</v>
      </c>
      <c r="C46" s="38"/>
      <c r="D46" s="22">
        <v>725350.66999999981</v>
      </c>
      <c r="E46" s="22">
        <v>21936.590000000004</v>
      </c>
      <c r="F46" s="22">
        <v>133788.4</v>
      </c>
      <c r="G46" s="22">
        <v>1056666.92</v>
      </c>
      <c r="H46" s="22">
        <v>39783.270000000011</v>
      </c>
      <c r="I46" s="22">
        <v>-343.79000000000008</v>
      </c>
      <c r="J46" s="22">
        <v>2184.6000000000004</v>
      </c>
      <c r="K46" s="22">
        <v>438.49</v>
      </c>
      <c r="L46" s="22">
        <v>6287.7800000000007</v>
      </c>
      <c r="M46" s="22">
        <v>438969.16000000003</v>
      </c>
      <c r="N46" s="22">
        <v>951.44999999999993</v>
      </c>
      <c r="O46" s="22">
        <v>19583.489999999998</v>
      </c>
      <c r="P46" s="22">
        <v>10833.57</v>
      </c>
      <c r="Q46" s="22">
        <v>21450.32</v>
      </c>
      <c r="R46" s="22">
        <v>295700.8000000001</v>
      </c>
      <c r="S46" s="22">
        <v>158262.75</v>
      </c>
      <c r="T46" s="22">
        <v>2589.6300000000006</v>
      </c>
      <c r="U46" s="22">
        <v>130135.76000000002</v>
      </c>
      <c r="V46" s="22">
        <v>1527.33</v>
      </c>
      <c r="W46" s="22">
        <v>52622.850000000006</v>
      </c>
      <c r="X46" s="22">
        <v>-175.6</v>
      </c>
      <c r="Y46" s="22"/>
      <c r="Z46" s="23">
        <v>3118544.4400000004</v>
      </c>
    </row>
    <row r="47" spans="1:26" x14ac:dyDescent="0.3">
      <c r="A47" s="28">
        <f t="shared" si="0"/>
        <v>39</v>
      </c>
      <c r="B47" s="24" t="s">
        <v>96</v>
      </c>
      <c r="C47" s="37" t="s">
        <v>41</v>
      </c>
      <c r="D47" s="19">
        <v>242.21999999999994</v>
      </c>
      <c r="E47" s="19"/>
      <c r="F47" s="19"/>
      <c r="G47" s="19">
        <v>2079.4399999999996</v>
      </c>
      <c r="H47" s="19"/>
      <c r="I47" s="19"/>
      <c r="J47" s="19"/>
      <c r="K47" s="19">
        <v>0.06</v>
      </c>
      <c r="L47" s="19">
        <v>0.49</v>
      </c>
      <c r="M47" s="19"/>
      <c r="N47" s="19"/>
      <c r="O47" s="19"/>
      <c r="P47" s="19">
        <v>8.620000000000001</v>
      </c>
      <c r="Q47" s="19">
        <v>7.45</v>
      </c>
      <c r="R47" s="19">
        <v>3501.9699999999989</v>
      </c>
      <c r="S47" s="19"/>
      <c r="T47" s="19">
        <v>1.54</v>
      </c>
      <c r="U47" s="19">
        <v>15.16</v>
      </c>
      <c r="V47" s="19"/>
      <c r="W47" s="19">
        <v>0.16</v>
      </c>
      <c r="X47" s="19">
        <v>0.09</v>
      </c>
      <c r="Y47" s="19"/>
      <c r="Z47" s="20">
        <v>5857.199999999998</v>
      </c>
    </row>
    <row r="48" spans="1:26" x14ac:dyDescent="0.3">
      <c r="A48" s="28">
        <f t="shared" si="0"/>
        <v>40</v>
      </c>
      <c r="B48" s="24"/>
      <c r="C48" s="37" t="s">
        <v>44</v>
      </c>
      <c r="D48" s="19">
        <v>1.5</v>
      </c>
      <c r="E48" s="19"/>
      <c r="F48" s="19"/>
      <c r="G48" s="19">
        <v>6.4200000000000017</v>
      </c>
      <c r="H48" s="19"/>
      <c r="I48" s="19"/>
      <c r="J48" s="19"/>
      <c r="K48" s="19"/>
      <c r="L48" s="19"/>
      <c r="M48" s="19"/>
      <c r="N48" s="19"/>
      <c r="O48" s="19"/>
      <c r="P48" s="19">
        <v>0.1</v>
      </c>
      <c r="Q48" s="19">
        <v>0.08</v>
      </c>
      <c r="R48" s="19">
        <v>8.18</v>
      </c>
      <c r="S48" s="19">
        <v>7.0000000000000007E-2</v>
      </c>
      <c r="T48" s="19"/>
      <c r="U48" s="19">
        <v>0.32</v>
      </c>
      <c r="V48" s="19"/>
      <c r="W48" s="19"/>
      <c r="X48" s="19"/>
      <c r="Y48" s="19"/>
      <c r="Z48" s="20">
        <v>16.670000000000002</v>
      </c>
    </row>
    <row r="49" spans="1:26" x14ac:dyDescent="0.3">
      <c r="A49" s="28">
        <f t="shared" si="0"/>
        <v>41</v>
      </c>
      <c r="B49" s="24"/>
      <c r="C49" s="37" t="s">
        <v>45</v>
      </c>
      <c r="D49" s="19">
        <v>34.5</v>
      </c>
      <c r="E49" s="19">
        <v>1902.4699999999955</v>
      </c>
      <c r="F49" s="19"/>
      <c r="G49" s="19">
        <v>-4162.4900000000016</v>
      </c>
      <c r="H49" s="19"/>
      <c r="I49" s="19"/>
      <c r="J49" s="19"/>
      <c r="K49" s="19"/>
      <c r="L49" s="19"/>
      <c r="M49" s="19"/>
      <c r="N49" s="19"/>
      <c r="O49" s="19"/>
      <c r="P49" s="19"/>
      <c r="Q49" s="19">
        <v>1.39</v>
      </c>
      <c r="R49" s="19">
        <v>50.290000000000006</v>
      </c>
      <c r="S49" s="19"/>
      <c r="T49" s="19"/>
      <c r="U49" s="19">
        <v>-64.510000000000005</v>
      </c>
      <c r="V49" s="19"/>
      <c r="W49" s="19"/>
      <c r="X49" s="19"/>
      <c r="Y49" s="19"/>
      <c r="Z49" s="20">
        <v>-2238.3500000000063</v>
      </c>
    </row>
    <row r="50" spans="1:26" x14ac:dyDescent="0.3">
      <c r="A50" s="28">
        <f t="shared" si="0"/>
        <v>42</v>
      </c>
      <c r="B50" s="24"/>
      <c r="C50" s="37" t="s">
        <v>40</v>
      </c>
      <c r="D50" s="19">
        <v>908.38999999999987</v>
      </c>
      <c r="E50" s="19"/>
      <c r="F50" s="19"/>
      <c r="G50" s="19">
        <v>1151.3999999999999</v>
      </c>
      <c r="H50" s="19"/>
      <c r="I50" s="19"/>
      <c r="J50" s="19"/>
      <c r="K50" s="19"/>
      <c r="L50" s="19"/>
      <c r="M50" s="19"/>
      <c r="N50" s="19"/>
      <c r="O50" s="19"/>
      <c r="P50" s="19"/>
      <c r="Q50" s="19">
        <v>24.339999999999996</v>
      </c>
      <c r="R50" s="19">
        <v>241.98000000000002</v>
      </c>
      <c r="S50" s="19">
        <v>1461.89</v>
      </c>
      <c r="T50" s="19"/>
      <c r="U50" s="19">
        <v>125.02000000000001</v>
      </c>
      <c r="V50" s="19"/>
      <c r="W50" s="19"/>
      <c r="X50" s="19"/>
      <c r="Y50" s="19"/>
      <c r="Z50" s="20">
        <v>3913.02</v>
      </c>
    </row>
    <row r="51" spans="1:26" x14ac:dyDescent="0.3">
      <c r="A51" s="28">
        <f t="shared" si="0"/>
        <v>43</v>
      </c>
      <c r="B51" s="24"/>
      <c r="C51" s="37" t="s">
        <v>50</v>
      </c>
      <c r="D51" s="19">
        <v>72012.569999999934</v>
      </c>
      <c r="E51" s="19"/>
      <c r="F51" s="19">
        <v>13406.570000000002</v>
      </c>
      <c r="G51" s="19">
        <v>70338.92</v>
      </c>
      <c r="H51" s="19">
        <v>15181.72</v>
      </c>
      <c r="I51" s="19">
        <v>51.4</v>
      </c>
      <c r="J51" s="19">
        <v>178.20000000000007</v>
      </c>
      <c r="K51" s="19">
        <v>200.32000000000002</v>
      </c>
      <c r="L51" s="19">
        <v>2255.44</v>
      </c>
      <c r="M51" s="19"/>
      <c r="N51" s="19">
        <v>310.24000000000007</v>
      </c>
      <c r="O51" s="19">
        <v>9865.51</v>
      </c>
      <c r="P51" s="19">
        <v>1389.4200000000005</v>
      </c>
      <c r="Q51" s="19">
        <v>2211.9400000000005</v>
      </c>
      <c r="R51" s="19">
        <v>75128.340000000026</v>
      </c>
      <c r="S51" s="19">
        <v>6044.32</v>
      </c>
      <c r="T51" s="19">
        <v>992.22</v>
      </c>
      <c r="U51" s="19">
        <v>32535.469999999994</v>
      </c>
      <c r="V51" s="19">
        <v>553.93000000000006</v>
      </c>
      <c r="W51" s="19">
        <v>11577.070000000003</v>
      </c>
      <c r="X51" s="19">
        <v>50.109999999999992</v>
      </c>
      <c r="Y51" s="19"/>
      <c r="Z51" s="20">
        <v>314283.7099999999</v>
      </c>
    </row>
    <row r="52" spans="1:26" x14ac:dyDescent="0.3">
      <c r="A52" s="28">
        <f t="shared" si="0"/>
        <v>44</v>
      </c>
      <c r="B52" s="24"/>
      <c r="C52" s="37" t="s">
        <v>51</v>
      </c>
      <c r="D52" s="19">
        <v>282.17999999999967</v>
      </c>
      <c r="E52" s="19">
        <v>0.32</v>
      </c>
      <c r="F52" s="19">
        <v>46.230000000000004</v>
      </c>
      <c r="G52" s="19">
        <v>-9.6699999999999822</v>
      </c>
      <c r="H52" s="19">
        <v>-3.6099999999999968</v>
      </c>
      <c r="I52" s="19">
        <v>-10.029999999999985</v>
      </c>
      <c r="J52" s="19">
        <v>0.46000000000000008</v>
      </c>
      <c r="K52" s="19">
        <v>-0.18999999999999959</v>
      </c>
      <c r="L52" s="19">
        <v>29.900000000000002</v>
      </c>
      <c r="M52" s="19">
        <v>0.41000000000000003</v>
      </c>
      <c r="N52" s="19">
        <v>0.04</v>
      </c>
      <c r="O52" s="19">
        <v>9.5900000000000034</v>
      </c>
      <c r="P52" s="19">
        <v>8</v>
      </c>
      <c r="Q52" s="19">
        <v>173.36</v>
      </c>
      <c r="R52" s="19">
        <v>5785.9800000000087</v>
      </c>
      <c r="S52" s="19">
        <v>-27.140000000000018</v>
      </c>
      <c r="T52" s="19">
        <v>227.36999999999932</v>
      </c>
      <c r="U52" s="19">
        <v>3.6699999999999848</v>
      </c>
      <c r="V52" s="19">
        <v>12.79</v>
      </c>
      <c r="W52" s="19">
        <v>241.72999999999982</v>
      </c>
      <c r="X52" s="19">
        <v>-187.68000000000004</v>
      </c>
      <c r="Y52" s="19"/>
      <c r="Z52" s="20">
        <v>6583.7100000000064</v>
      </c>
    </row>
    <row r="53" spans="1:26" x14ac:dyDescent="0.3">
      <c r="A53" s="28">
        <f t="shared" si="0"/>
        <v>45</v>
      </c>
      <c r="B53" s="26"/>
      <c r="C53" s="37" t="s">
        <v>54</v>
      </c>
      <c r="D53" s="19">
        <v>8.66</v>
      </c>
      <c r="E53" s="19"/>
      <c r="F53" s="19"/>
      <c r="G53" s="19">
        <v>30.76</v>
      </c>
      <c r="H53" s="19"/>
      <c r="I53" s="19"/>
      <c r="J53" s="19">
        <v>0.41000000000000003</v>
      </c>
      <c r="K53" s="19"/>
      <c r="L53" s="19"/>
      <c r="M53" s="19"/>
      <c r="N53" s="19"/>
      <c r="O53" s="19"/>
      <c r="P53" s="19"/>
      <c r="Q53" s="19">
        <v>0.31</v>
      </c>
      <c r="R53" s="19">
        <v>3.85</v>
      </c>
      <c r="S53" s="19"/>
      <c r="T53" s="19"/>
      <c r="U53" s="19">
        <v>1.4100000000000001</v>
      </c>
      <c r="V53" s="19"/>
      <c r="W53" s="19"/>
      <c r="X53" s="19"/>
      <c r="Y53" s="19"/>
      <c r="Z53" s="20">
        <v>45.400000000000006</v>
      </c>
    </row>
    <row r="54" spans="1:26" x14ac:dyDescent="0.3">
      <c r="A54" s="32">
        <f t="shared" si="0"/>
        <v>46</v>
      </c>
      <c r="B54" s="27" t="s">
        <v>97</v>
      </c>
      <c r="C54" s="38"/>
      <c r="D54" s="22">
        <v>73490.019999999931</v>
      </c>
      <c r="E54" s="22">
        <v>1902.7899999999954</v>
      </c>
      <c r="F54" s="22">
        <v>13452.800000000001</v>
      </c>
      <c r="G54" s="22">
        <v>69434.78</v>
      </c>
      <c r="H54" s="22">
        <v>15178.109999999999</v>
      </c>
      <c r="I54" s="22">
        <v>41.370000000000012</v>
      </c>
      <c r="J54" s="22">
        <v>179.07000000000008</v>
      </c>
      <c r="K54" s="22">
        <v>200.19000000000003</v>
      </c>
      <c r="L54" s="22">
        <v>2285.83</v>
      </c>
      <c r="M54" s="22">
        <v>0.41000000000000003</v>
      </c>
      <c r="N54" s="22">
        <v>310.28000000000009</v>
      </c>
      <c r="O54" s="22">
        <v>9875.1</v>
      </c>
      <c r="P54" s="22">
        <v>1406.1400000000006</v>
      </c>
      <c r="Q54" s="22">
        <v>2418.8700000000008</v>
      </c>
      <c r="R54" s="22">
        <v>84720.59000000004</v>
      </c>
      <c r="S54" s="22">
        <v>7479.1399999999994</v>
      </c>
      <c r="T54" s="22">
        <v>1221.1299999999992</v>
      </c>
      <c r="U54" s="22">
        <v>32616.539999999994</v>
      </c>
      <c r="V54" s="22">
        <v>566.72</v>
      </c>
      <c r="W54" s="22">
        <v>11818.960000000003</v>
      </c>
      <c r="X54" s="22">
        <v>-137.48000000000005</v>
      </c>
      <c r="Y54" s="22"/>
      <c r="Z54" s="23">
        <v>328461.35999999993</v>
      </c>
    </row>
    <row r="55" spans="1:26" x14ac:dyDescent="0.3">
      <c r="A55" s="28">
        <f t="shared" si="0"/>
        <v>47</v>
      </c>
      <c r="B55" s="24" t="s">
        <v>98</v>
      </c>
      <c r="C55" s="37" t="s">
        <v>41</v>
      </c>
      <c r="D55" s="19">
        <v>508.9899999999999</v>
      </c>
      <c r="E55" s="19"/>
      <c r="F55" s="19"/>
      <c r="G55" s="19">
        <v>7900.1100000000015</v>
      </c>
      <c r="H55" s="19"/>
      <c r="I55" s="19"/>
      <c r="J55" s="19"/>
      <c r="K55" s="19">
        <v>0.15</v>
      </c>
      <c r="L55" s="19">
        <v>1.21</v>
      </c>
      <c r="M55" s="19"/>
      <c r="N55" s="19"/>
      <c r="O55" s="19"/>
      <c r="P55" s="19">
        <v>18.39</v>
      </c>
      <c r="Q55" s="19">
        <v>19.3</v>
      </c>
      <c r="R55" s="19">
        <v>7694.8499999999976</v>
      </c>
      <c r="S55" s="19"/>
      <c r="T55" s="19">
        <v>3.2600000000000002</v>
      </c>
      <c r="U55" s="19">
        <v>40.279999999999994</v>
      </c>
      <c r="V55" s="19"/>
      <c r="W55" s="19">
        <v>0.32</v>
      </c>
      <c r="X55" s="19">
        <v>0.18</v>
      </c>
      <c r="Y55" s="19"/>
      <c r="Z55" s="20">
        <v>16187.039999999997</v>
      </c>
    </row>
    <row r="56" spans="1:26" x14ac:dyDescent="0.3">
      <c r="A56" s="28">
        <f t="shared" si="0"/>
        <v>48</v>
      </c>
      <c r="B56" s="24"/>
      <c r="C56" s="37" t="s">
        <v>44</v>
      </c>
      <c r="D56" s="19">
        <v>1.06</v>
      </c>
      <c r="E56" s="19"/>
      <c r="F56" s="19"/>
      <c r="G56" s="19">
        <v>16.280000000000005</v>
      </c>
      <c r="H56" s="19"/>
      <c r="I56" s="19"/>
      <c r="J56" s="19"/>
      <c r="K56" s="19"/>
      <c r="L56" s="19"/>
      <c r="M56" s="19"/>
      <c r="N56" s="19"/>
      <c r="O56" s="19"/>
      <c r="P56" s="19">
        <v>0.04</v>
      </c>
      <c r="Q56" s="19">
        <v>7.0000000000000007E-2</v>
      </c>
      <c r="R56" s="19">
        <v>3.669999999999999</v>
      </c>
      <c r="S56" s="19">
        <v>0.05</v>
      </c>
      <c r="T56" s="19"/>
      <c r="U56" s="19">
        <v>0.38</v>
      </c>
      <c r="V56" s="19"/>
      <c r="W56" s="19"/>
      <c r="X56" s="19"/>
      <c r="Y56" s="19"/>
      <c r="Z56" s="20">
        <v>21.55</v>
      </c>
    </row>
    <row r="57" spans="1:26" x14ac:dyDescent="0.3">
      <c r="A57" s="28">
        <f t="shared" si="0"/>
        <v>49</v>
      </c>
      <c r="B57" s="24"/>
      <c r="C57" s="37" t="s">
        <v>45</v>
      </c>
      <c r="D57" s="19">
        <v>31.68</v>
      </c>
      <c r="E57" s="19">
        <v>1928.8400000000001</v>
      </c>
      <c r="F57" s="19"/>
      <c r="G57" s="19">
        <v>1040.1899999999991</v>
      </c>
      <c r="H57" s="19"/>
      <c r="I57" s="19"/>
      <c r="J57" s="19"/>
      <c r="K57" s="19"/>
      <c r="L57" s="19"/>
      <c r="M57" s="19"/>
      <c r="N57" s="19"/>
      <c r="O57" s="19"/>
      <c r="P57" s="19"/>
      <c r="Q57" s="19">
        <v>1.88</v>
      </c>
      <c r="R57" s="19">
        <v>64.53</v>
      </c>
      <c r="S57" s="19"/>
      <c r="T57" s="19"/>
      <c r="U57" s="19">
        <v>-95.91</v>
      </c>
      <c r="V57" s="19"/>
      <c r="W57" s="19"/>
      <c r="X57" s="19"/>
      <c r="Y57" s="19"/>
      <c r="Z57" s="20">
        <v>2971.2099999999996</v>
      </c>
    </row>
    <row r="58" spans="1:26" x14ac:dyDescent="0.3">
      <c r="A58" s="28">
        <f t="shared" si="0"/>
        <v>50</v>
      </c>
      <c r="B58" s="24"/>
      <c r="C58" s="37" t="s">
        <v>40</v>
      </c>
      <c r="D58" s="19">
        <v>119813.86</v>
      </c>
      <c r="E58" s="19"/>
      <c r="F58" s="19">
        <v>190152.29</v>
      </c>
      <c r="G58" s="19">
        <v>196975.62</v>
      </c>
      <c r="H58" s="19"/>
      <c r="I58" s="19">
        <v>32.090000000000003</v>
      </c>
      <c r="J58" s="19"/>
      <c r="K58" s="19"/>
      <c r="L58" s="19"/>
      <c r="M58" s="19"/>
      <c r="N58" s="19">
        <v>805.87</v>
      </c>
      <c r="O58" s="19"/>
      <c r="P58" s="19"/>
      <c r="Q58" s="19">
        <v>1685.2700000000002</v>
      </c>
      <c r="R58" s="19">
        <v>42259.619999999995</v>
      </c>
      <c r="S58" s="19">
        <v>31485.440000000002</v>
      </c>
      <c r="T58" s="19">
        <v>561.33999999999992</v>
      </c>
      <c r="U58" s="19">
        <v>9865.59</v>
      </c>
      <c r="V58" s="19"/>
      <c r="W58" s="19"/>
      <c r="X58" s="19"/>
      <c r="Y58" s="19"/>
      <c r="Z58" s="20">
        <v>593636.99</v>
      </c>
    </row>
    <row r="59" spans="1:26" x14ac:dyDescent="0.3">
      <c r="A59" s="28">
        <f t="shared" si="0"/>
        <v>51</v>
      </c>
      <c r="B59" s="24"/>
      <c r="C59" s="37" t="s">
        <v>50</v>
      </c>
      <c r="D59" s="19">
        <v>405.9</v>
      </c>
      <c r="E59" s="19"/>
      <c r="F59" s="19">
        <v>54.59</v>
      </c>
      <c r="G59" s="19">
        <v>496.30999999999995</v>
      </c>
      <c r="H59" s="19">
        <v>107.16999999999999</v>
      </c>
      <c r="I59" s="19">
        <v>0.72</v>
      </c>
      <c r="J59" s="19">
        <v>4.9799999999999995</v>
      </c>
      <c r="K59" s="19">
        <v>0.08</v>
      </c>
      <c r="L59" s="19">
        <v>13.68</v>
      </c>
      <c r="M59" s="19"/>
      <c r="N59" s="19">
        <v>4.41</v>
      </c>
      <c r="O59" s="19">
        <v>62.539999999999992</v>
      </c>
      <c r="P59" s="19">
        <v>15.889999999999997</v>
      </c>
      <c r="Q59" s="19">
        <v>11.529999999999992</v>
      </c>
      <c r="R59" s="19">
        <v>383.38999999999987</v>
      </c>
      <c r="S59" s="19">
        <v>50.370000000000012</v>
      </c>
      <c r="T59" s="19">
        <v>10.889999999999999</v>
      </c>
      <c r="U59" s="19">
        <v>251.04999999999993</v>
      </c>
      <c r="V59" s="19">
        <v>4.25</v>
      </c>
      <c r="W59" s="19">
        <v>154.47999999999999</v>
      </c>
      <c r="X59" s="19">
        <v>0.02</v>
      </c>
      <c r="Y59" s="19"/>
      <c r="Z59" s="20">
        <v>2032.2500000000002</v>
      </c>
    </row>
    <row r="60" spans="1:26" s="21" customFormat="1" x14ac:dyDescent="0.3">
      <c r="A60" s="29">
        <f t="shared" si="0"/>
        <v>52</v>
      </c>
      <c r="B60" s="24"/>
      <c r="C60" s="37" t="s">
        <v>51</v>
      </c>
      <c r="D60" s="19">
        <v>121.33000000000013</v>
      </c>
      <c r="E60" s="19">
        <v>0.21</v>
      </c>
      <c r="F60" s="19">
        <v>38.31</v>
      </c>
      <c r="G60" s="19">
        <v>234.12999999999997</v>
      </c>
      <c r="H60" s="19">
        <v>31.999999999999993</v>
      </c>
      <c r="I60" s="19">
        <v>95.22999999999999</v>
      </c>
      <c r="J60" s="19">
        <v>17.049999999999994</v>
      </c>
      <c r="K60" s="19">
        <v>83.140000000000015</v>
      </c>
      <c r="L60" s="19">
        <v>1483.420000000001</v>
      </c>
      <c r="M60" s="19">
        <v>0.26</v>
      </c>
      <c r="N60" s="19">
        <v>28.979999999999997</v>
      </c>
      <c r="O60" s="19">
        <v>24.610000000000003</v>
      </c>
      <c r="P60" s="19">
        <v>205.49000000000015</v>
      </c>
      <c r="Q60" s="19">
        <v>237.07999999999998</v>
      </c>
      <c r="R60" s="19">
        <v>2985.5199999999973</v>
      </c>
      <c r="S60" s="19">
        <v>85.070000000000022</v>
      </c>
      <c r="T60" s="19">
        <v>1190.1699999999998</v>
      </c>
      <c r="U60" s="19">
        <v>63.510000000000005</v>
      </c>
      <c r="V60" s="19">
        <v>11.329999999999998</v>
      </c>
      <c r="W60" s="19">
        <v>140.07000000000008</v>
      </c>
      <c r="X60" s="19">
        <v>158.70999999999998</v>
      </c>
      <c r="Y60" s="19">
        <v>1.7100000000000002</v>
      </c>
      <c r="Z60" s="20">
        <v>7237.3299999999981</v>
      </c>
    </row>
    <row r="61" spans="1:26" x14ac:dyDescent="0.3">
      <c r="A61" s="28">
        <f t="shared" si="0"/>
        <v>53</v>
      </c>
      <c r="B61" s="24"/>
      <c r="C61" s="37" t="s">
        <v>52</v>
      </c>
      <c r="D61" s="19">
        <v>68.990000000000023</v>
      </c>
      <c r="E61" s="19"/>
      <c r="F61" s="19"/>
      <c r="G61" s="19">
        <v>184.07999999999998</v>
      </c>
      <c r="H61" s="19"/>
      <c r="I61" s="19"/>
      <c r="J61" s="19"/>
      <c r="K61" s="19"/>
      <c r="L61" s="19">
        <v>1.3800000000000001</v>
      </c>
      <c r="M61" s="19"/>
      <c r="N61" s="19">
        <v>1.0600000000000003</v>
      </c>
      <c r="O61" s="19"/>
      <c r="P61" s="19">
        <v>4.62</v>
      </c>
      <c r="Q61" s="19">
        <v>4.160000000000001</v>
      </c>
      <c r="R61" s="19">
        <v>501.45</v>
      </c>
      <c r="S61" s="19">
        <v>79.789999999999992</v>
      </c>
      <c r="T61" s="19">
        <v>-16.02</v>
      </c>
      <c r="U61" s="19">
        <v>16.97</v>
      </c>
      <c r="V61" s="19"/>
      <c r="W61" s="19">
        <v>404.92</v>
      </c>
      <c r="X61" s="19"/>
      <c r="Y61" s="19"/>
      <c r="Z61" s="20">
        <v>1251.4000000000001</v>
      </c>
    </row>
    <row r="62" spans="1:26" s="21" customFormat="1" x14ac:dyDescent="0.3">
      <c r="A62" s="29">
        <f t="shared" si="0"/>
        <v>54</v>
      </c>
      <c r="B62" s="24"/>
      <c r="C62" s="37" t="s">
        <v>53</v>
      </c>
      <c r="D62" s="19">
        <v>3.44</v>
      </c>
      <c r="E62" s="19">
        <v>0.01</v>
      </c>
      <c r="F62" s="19"/>
      <c r="G62" s="19">
        <v>2.7899999999999996</v>
      </c>
      <c r="H62" s="19"/>
      <c r="I62" s="19"/>
      <c r="J62" s="19">
        <v>0.01</v>
      </c>
      <c r="K62" s="19">
        <v>0.03</v>
      </c>
      <c r="L62" s="19">
        <v>0.72</v>
      </c>
      <c r="M62" s="19"/>
      <c r="N62" s="19"/>
      <c r="O62" s="19"/>
      <c r="P62" s="19">
        <v>0.97</v>
      </c>
      <c r="Q62" s="19">
        <v>0.32</v>
      </c>
      <c r="R62" s="19">
        <v>104.49999999999999</v>
      </c>
      <c r="S62" s="19">
        <v>6.9999999999999993E-2</v>
      </c>
      <c r="T62" s="19">
        <v>131.69000000000005</v>
      </c>
      <c r="U62" s="19">
        <v>0.96000000000000008</v>
      </c>
      <c r="V62" s="19"/>
      <c r="W62" s="19">
        <v>2.6100000000000003</v>
      </c>
      <c r="X62" s="19">
        <v>0.33999999999999997</v>
      </c>
      <c r="Y62" s="19"/>
      <c r="Z62" s="20">
        <v>248.46000000000006</v>
      </c>
    </row>
    <row r="63" spans="1:26" x14ac:dyDescent="0.3">
      <c r="A63" s="28">
        <f t="shared" si="0"/>
        <v>55</v>
      </c>
      <c r="B63" s="24"/>
      <c r="C63" s="37" t="s">
        <v>55</v>
      </c>
      <c r="D63" s="19">
        <v>392.6699999999999</v>
      </c>
      <c r="E63" s="19"/>
      <c r="F63" s="19"/>
      <c r="G63" s="19">
        <v>1165.98</v>
      </c>
      <c r="H63" s="19"/>
      <c r="I63" s="19"/>
      <c r="J63" s="19"/>
      <c r="K63" s="19"/>
      <c r="L63" s="19">
        <v>2.4699999999999998</v>
      </c>
      <c r="M63" s="19"/>
      <c r="N63" s="19"/>
      <c r="O63" s="19"/>
      <c r="P63" s="19"/>
      <c r="Q63" s="19">
        <v>14.959999999999997</v>
      </c>
      <c r="R63" s="19">
        <v>143.55000000000001</v>
      </c>
      <c r="S63" s="19"/>
      <c r="T63" s="19"/>
      <c r="U63" s="19">
        <v>36.199999999999996</v>
      </c>
      <c r="V63" s="19"/>
      <c r="W63" s="19"/>
      <c r="X63" s="19"/>
      <c r="Y63" s="19"/>
      <c r="Z63" s="20">
        <v>1755.83</v>
      </c>
    </row>
    <row r="64" spans="1:26" x14ac:dyDescent="0.3">
      <c r="A64" s="28">
        <f t="shared" si="0"/>
        <v>56</v>
      </c>
      <c r="B64" s="26"/>
      <c r="C64" s="37" t="s">
        <v>54</v>
      </c>
      <c r="D64" s="19">
        <v>0.18</v>
      </c>
      <c r="E64" s="19"/>
      <c r="F64" s="19"/>
      <c r="G64" s="19">
        <v>1.65</v>
      </c>
      <c r="H64" s="19"/>
      <c r="I64" s="19"/>
      <c r="J64" s="19">
        <v>0.01</v>
      </c>
      <c r="K64" s="19"/>
      <c r="L64" s="19"/>
      <c r="M64" s="19"/>
      <c r="N64" s="19"/>
      <c r="O64" s="19"/>
      <c r="P64" s="19"/>
      <c r="Q64" s="19"/>
      <c r="R64" s="19">
        <v>0.14000000000000001</v>
      </c>
      <c r="S64" s="19"/>
      <c r="T64" s="19"/>
      <c r="U64" s="19">
        <v>0.06</v>
      </c>
      <c r="V64" s="19"/>
      <c r="W64" s="19"/>
      <c r="X64" s="19"/>
      <c r="Y64" s="19"/>
      <c r="Z64" s="20">
        <v>2.04</v>
      </c>
    </row>
    <row r="65" spans="1:26" x14ac:dyDescent="0.3">
      <c r="A65" s="32">
        <f t="shared" si="0"/>
        <v>57</v>
      </c>
      <c r="B65" s="27" t="s">
        <v>99</v>
      </c>
      <c r="C65" s="38"/>
      <c r="D65" s="22">
        <v>121348.09999999999</v>
      </c>
      <c r="E65" s="22">
        <v>1929.0600000000002</v>
      </c>
      <c r="F65" s="22">
        <v>190245.19</v>
      </c>
      <c r="G65" s="22">
        <v>208017.13999999998</v>
      </c>
      <c r="H65" s="22">
        <v>139.16999999999999</v>
      </c>
      <c r="I65" s="22">
        <v>128.04</v>
      </c>
      <c r="J65" s="22">
        <v>22.049999999999997</v>
      </c>
      <c r="K65" s="22">
        <v>83.40000000000002</v>
      </c>
      <c r="L65" s="22">
        <v>1502.8800000000012</v>
      </c>
      <c r="M65" s="22">
        <v>0.26</v>
      </c>
      <c r="N65" s="22">
        <v>840.31999999999994</v>
      </c>
      <c r="O65" s="22">
        <v>87.149999999999991</v>
      </c>
      <c r="P65" s="22">
        <v>245.40000000000015</v>
      </c>
      <c r="Q65" s="22">
        <v>1974.5700000000002</v>
      </c>
      <c r="R65" s="22">
        <v>54141.219999999987</v>
      </c>
      <c r="S65" s="22">
        <v>31700.79</v>
      </c>
      <c r="T65" s="22">
        <v>1881.33</v>
      </c>
      <c r="U65" s="22">
        <v>10179.089999999998</v>
      </c>
      <c r="V65" s="22">
        <v>15.579999999999998</v>
      </c>
      <c r="W65" s="22">
        <v>702.40000000000009</v>
      </c>
      <c r="X65" s="22">
        <v>159.24999999999997</v>
      </c>
      <c r="Y65" s="22">
        <v>1.7100000000000002</v>
      </c>
      <c r="Z65" s="23">
        <v>625344.1</v>
      </c>
    </row>
    <row r="66" spans="1:26" x14ac:dyDescent="0.3">
      <c r="A66" s="28">
        <f t="shared" si="0"/>
        <v>58</v>
      </c>
      <c r="B66" s="24" t="s">
        <v>100</v>
      </c>
      <c r="C66" s="37" t="s">
        <v>56</v>
      </c>
      <c r="D66" s="19">
        <v>237776.15999999997</v>
      </c>
      <c r="E66" s="19"/>
      <c r="F66" s="19">
        <v>9437.3000000000011</v>
      </c>
      <c r="G66" s="19">
        <v>58453.14</v>
      </c>
      <c r="H66" s="19">
        <v>2525.63</v>
      </c>
      <c r="I66" s="19">
        <v>63439.480000000018</v>
      </c>
      <c r="J66" s="19">
        <v>76.800000000000011</v>
      </c>
      <c r="K66" s="19">
        <v>247.94000000000003</v>
      </c>
      <c r="L66" s="19">
        <v>12716.460000000005</v>
      </c>
      <c r="M66" s="19">
        <v>21.58</v>
      </c>
      <c r="N66" s="19">
        <v>112.46000000000004</v>
      </c>
      <c r="O66" s="19">
        <v>1537.13</v>
      </c>
      <c r="P66" s="19">
        <v>1264.97</v>
      </c>
      <c r="Q66" s="19">
        <v>541347.49000000011</v>
      </c>
      <c r="R66" s="19">
        <v>238321.93000000014</v>
      </c>
      <c r="S66" s="19">
        <v>148008.55999999997</v>
      </c>
      <c r="T66" s="19">
        <v>48085.090000000004</v>
      </c>
      <c r="U66" s="19">
        <v>63223.119999999995</v>
      </c>
      <c r="V66" s="19">
        <v>1835.3400000000001</v>
      </c>
      <c r="W66" s="19">
        <v>-29561.430000000004</v>
      </c>
      <c r="X66" s="19">
        <v>14796.17</v>
      </c>
      <c r="Y66" s="19">
        <v>53.21</v>
      </c>
      <c r="Z66" s="20">
        <v>1413718.5300000003</v>
      </c>
    </row>
    <row r="67" spans="1:26" x14ac:dyDescent="0.3">
      <c r="A67" s="28">
        <f t="shared" si="0"/>
        <v>59</v>
      </c>
      <c r="B67" s="24"/>
      <c r="C67" s="37" t="s">
        <v>41</v>
      </c>
      <c r="D67" s="19">
        <v>5287.1699999999983</v>
      </c>
      <c r="E67" s="19"/>
      <c r="F67" s="19"/>
      <c r="G67" s="19">
        <v>100548.32</v>
      </c>
      <c r="H67" s="19"/>
      <c r="I67" s="19"/>
      <c r="J67" s="19"/>
      <c r="K67" s="19"/>
      <c r="L67" s="19"/>
      <c r="M67" s="19"/>
      <c r="N67" s="19"/>
      <c r="O67" s="19"/>
      <c r="P67" s="19"/>
      <c r="Q67" s="19">
        <v>279.64</v>
      </c>
      <c r="R67" s="19">
        <v>6696.1399999999994</v>
      </c>
      <c r="S67" s="19"/>
      <c r="T67" s="19"/>
      <c r="U67" s="19">
        <v>848.88</v>
      </c>
      <c r="V67" s="19"/>
      <c r="W67" s="19"/>
      <c r="X67" s="19"/>
      <c r="Y67" s="19"/>
      <c r="Z67" s="20">
        <v>113660.15000000001</v>
      </c>
    </row>
    <row r="68" spans="1:26" x14ac:dyDescent="0.3">
      <c r="A68" s="28">
        <f t="shared" si="0"/>
        <v>60</v>
      </c>
      <c r="B68" s="24"/>
      <c r="C68" s="37" t="s">
        <v>42</v>
      </c>
      <c r="D68" s="19">
        <v>770.47</v>
      </c>
      <c r="E68" s="19"/>
      <c r="F68" s="19"/>
      <c r="G68" s="19">
        <v>1.01</v>
      </c>
      <c r="H68" s="19"/>
      <c r="I68" s="19">
        <v>-1.48</v>
      </c>
      <c r="J68" s="19"/>
      <c r="K68" s="19"/>
      <c r="L68" s="19">
        <v>3.7899999999999996</v>
      </c>
      <c r="M68" s="19"/>
      <c r="N68" s="19"/>
      <c r="O68" s="19"/>
      <c r="P68" s="19">
        <v>0.22</v>
      </c>
      <c r="Q68" s="19">
        <v>88.77</v>
      </c>
      <c r="R68" s="19">
        <v>1170.6199999999999</v>
      </c>
      <c r="S68" s="19">
        <v>492.07</v>
      </c>
      <c r="T68" s="19"/>
      <c r="U68" s="19">
        <v>426.17999999999995</v>
      </c>
      <c r="V68" s="19"/>
      <c r="W68" s="19">
        <v>6588.15</v>
      </c>
      <c r="X68" s="19"/>
      <c r="Y68" s="19"/>
      <c r="Z68" s="20">
        <v>9539.7999999999993</v>
      </c>
    </row>
    <row r="69" spans="1:26" x14ac:dyDescent="0.3">
      <c r="A69" s="28">
        <f t="shared" si="0"/>
        <v>61</v>
      </c>
      <c r="B69" s="24"/>
      <c r="C69" s="37" t="s">
        <v>43</v>
      </c>
      <c r="D69" s="19">
        <v>2.0100000000000002</v>
      </c>
      <c r="E69" s="19"/>
      <c r="F69" s="19"/>
      <c r="G69" s="19">
        <v>7.0000000000000007E-2</v>
      </c>
      <c r="H69" s="19"/>
      <c r="I69" s="19"/>
      <c r="J69" s="19"/>
      <c r="K69" s="19"/>
      <c r="L69" s="19"/>
      <c r="M69" s="19"/>
      <c r="N69" s="19"/>
      <c r="O69" s="19"/>
      <c r="P69" s="19"/>
      <c r="Q69" s="19">
        <v>0.18000000000000002</v>
      </c>
      <c r="R69" s="19">
        <v>2.1</v>
      </c>
      <c r="S69" s="19">
        <v>1.9500000000000002</v>
      </c>
      <c r="T69" s="19"/>
      <c r="U69" s="19">
        <v>0.67999999999999994</v>
      </c>
      <c r="V69" s="19"/>
      <c r="W69" s="19">
        <v>10.199999999999999</v>
      </c>
      <c r="X69" s="19"/>
      <c r="Y69" s="19"/>
      <c r="Z69" s="20">
        <v>17.189999999999998</v>
      </c>
    </row>
    <row r="70" spans="1:26" x14ac:dyDescent="0.3">
      <c r="A70" s="28">
        <f t="shared" si="0"/>
        <v>62</v>
      </c>
      <c r="B70" s="24"/>
      <c r="C70" s="37" t="s">
        <v>57</v>
      </c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>
        <v>37601.229999999996</v>
      </c>
      <c r="Y70" s="19"/>
      <c r="Z70" s="20">
        <v>37601.229999999996</v>
      </c>
    </row>
    <row r="71" spans="1:26" s="21" customFormat="1" x14ac:dyDescent="0.3">
      <c r="A71" s="29">
        <f t="shared" si="0"/>
        <v>63</v>
      </c>
      <c r="B71" s="24"/>
      <c r="C71" s="37" t="s">
        <v>58</v>
      </c>
      <c r="D71" s="19">
        <v>20.439999999999998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>
        <v>2.11</v>
      </c>
      <c r="R71" s="19">
        <v>169.99</v>
      </c>
      <c r="S71" s="19"/>
      <c r="T71" s="19"/>
      <c r="U71" s="19">
        <v>34.230000000000004</v>
      </c>
      <c r="V71" s="19"/>
      <c r="W71" s="19">
        <v>0.04</v>
      </c>
      <c r="X71" s="19"/>
      <c r="Y71" s="19"/>
      <c r="Z71" s="20">
        <v>226.81000000000003</v>
      </c>
    </row>
    <row r="72" spans="1:26" x14ac:dyDescent="0.3">
      <c r="A72" s="28">
        <f t="shared" si="0"/>
        <v>64</v>
      </c>
      <c r="B72" s="24"/>
      <c r="C72" s="37" t="s">
        <v>44</v>
      </c>
      <c r="D72" s="19">
        <v>1595.8400000000001</v>
      </c>
      <c r="E72" s="19"/>
      <c r="F72" s="19"/>
      <c r="G72" s="19">
        <v>-17387.699999999997</v>
      </c>
      <c r="H72" s="19"/>
      <c r="I72" s="19"/>
      <c r="J72" s="19"/>
      <c r="K72" s="19"/>
      <c r="L72" s="19"/>
      <c r="M72" s="19"/>
      <c r="N72" s="19"/>
      <c r="O72" s="19"/>
      <c r="P72" s="19"/>
      <c r="Q72" s="19">
        <v>95.1</v>
      </c>
      <c r="R72" s="19">
        <v>2945.6000000000004</v>
      </c>
      <c r="S72" s="19">
        <v>134.25</v>
      </c>
      <c r="T72" s="19"/>
      <c r="U72" s="19">
        <v>471.36</v>
      </c>
      <c r="V72" s="19"/>
      <c r="W72" s="19"/>
      <c r="X72" s="19"/>
      <c r="Y72" s="19"/>
      <c r="Z72" s="20">
        <v>-12145.549999999996</v>
      </c>
    </row>
    <row r="73" spans="1:26" s="21" customFormat="1" x14ac:dyDescent="0.3">
      <c r="A73" s="29">
        <f t="shared" si="0"/>
        <v>65</v>
      </c>
      <c r="B73" s="24"/>
      <c r="C73" s="37" t="s">
        <v>59</v>
      </c>
      <c r="D73" s="19">
        <v>17700.649999999994</v>
      </c>
      <c r="E73" s="19"/>
      <c r="F73" s="19">
        <v>0.43</v>
      </c>
      <c r="G73" s="19">
        <v>68090.180000000008</v>
      </c>
      <c r="H73" s="19">
        <v>165.92</v>
      </c>
      <c r="I73" s="19">
        <v>0.86</v>
      </c>
      <c r="J73" s="19"/>
      <c r="K73" s="19">
        <v>885.37999999999988</v>
      </c>
      <c r="L73" s="19">
        <v>775.7</v>
      </c>
      <c r="M73" s="19"/>
      <c r="N73" s="19"/>
      <c r="O73" s="19"/>
      <c r="P73" s="19">
        <v>176.68</v>
      </c>
      <c r="Q73" s="19">
        <v>7094.14</v>
      </c>
      <c r="R73" s="19">
        <v>640967.05000000005</v>
      </c>
      <c r="S73" s="19">
        <v>1290.08</v>
      </c>
      <c r="T73" s="19">
        <v>85086.83</v>
      </c>
      <c r="U73" s="19">
        <v>14186.010000000002</v>
      </c>
      <c r="V73" s="19"/>
      <c r="W73" s="19">
        <v>7271.0200000000013</v>
      </c>
      <c r="X73" s="19">
        <v>1439.83</v>
      </c>
      <c r="Y73" s="19"/>
      <c r="Z73" s="20">
        <v>845130.75999999989</v>
      </c>
    </row>
    <row r="74" spans="1:26" x14ac:dyDescent="0.3">
      <c r="A74" s="28">
        <f t="shared" si="0"/>
        <v>66</v>
      </c>
      <c r="B74" s="24"/>
      <c r="C74" s="37" t="s">
        <v>45</v>
      </c>
      <c r="D74" s="19">
        <v>885.89</v>
      </c>
      <c r="E74" s="19">
        <v>46612.670000000027</v>
      </c>
      <c r="F74" s="19"/>
      <c r="G74" s="19">
        <v>-104974.80999999998</v>
      </c>
      <c r="H74" s="19"/>
      <c r="I74" s="19"/>
      <c r="J74" s="19"/>
      <c r="K74" s="19"/>
      <c r="L74" s="19"/>
      <c r="M74" s="19"/>
      <c r="N74" s="19"/>
      <c r="O74" s="19"/>
      <c r="P74" s="19"/>
      <c r="Q74" s="19">
        <v>35.480000000000004</v>
      </c>
      <c r="R74" s="19">
        <v>1262.4599999999998</v>
      </c>
      <c r="S74" s="19"/>
      <c r="T74" s="19"/>
      <c r="U74" s="19">
        <v>-1550.46</v>
      </c>
      <c r="V74" s="19"/>
      <c r="W74" s="19"/>
      <c r="X74" s="19"/>
      <c r="Y74" s="19"/>
      <c r="Z74" s="20">
        <v>-57728.769999999953</v>
      </c>
    </row>
    <row r="75" spans="1:26" s="21" customFormat="1" x14ac:dyDescent="0.3">
      <c r="A75" s="29">
        <f t="shared" ref="A75:A138" si="1">+A74+1</f>
        <v>67</v>
      </c>
      <c r="B75" s="24"/>
      <c r="C75" s="37" t="s">
        <v>40</v>
      </c>
      <c r="D75" s="19">
        <v>565859.07999999984</v>
      </c>
      <c r="E75" s="19"/>
      <c r="F75" s="19">
        <v>113431.59</v>
      </c>
      <c r="G75" s="19">
        <v>372921.68999999989</v>
      </c>
      <c r="H75" s="19">
        <v>264.05</v>
      </c>
      <c r="I75" s="19"/>
      <c r="J75" s="19">
        <v>57322.369999999995</v>
      </c>
      <c r="K75" s="19"/>
      <c r="L75" s="19">
        <v>1081.28</v>
      </c>
      <c r="M75" s="19">
        <v>170306.34</v>
      </c>
      <c r="N75" s="19"/>
      <c r="O75" s="19"/>
      <c r="P75" s="19">
        <v>1612.52</v>
      </c>
      <c r="Q75" s="19">
        <v>18177.929999999997</v>
      </c>
      <c r="R75" s="19">
        <v>237477.11999999994</v>
      </c>
      <c r="S75" s="19">
        <v>697112.38000000012</v>
      </c>
      <c r="T75" s="19">
        <v>1185.21</v>
      </c>
      <c r="U75" s="19">
        <v>108921.99000000002</v>
      </c>
      <c r="V75" s="19"/>
      <c r="W75" s="19">
        <v>41.26</v>
      </c>
      <c r="X75" s="19"/>
      <c r="Y75" s="19"/>
      <c r="Z75" s="20">
        <v>2345714.8099999996</v>
      </c>
    </row>
    <row r="76" spans="1:26" x14ac:dyDescent="0.3">
      <c r="A76" s="28">
        <f t="shared" si="1"/>
        <v>68</v>
      </c>
      <c r="B76" s="24"/>
      <c r="C76" s="37" t="s">
        <v>50</v>
      </c>
      <c r="D76" s="19">
        <v>125093.19000000009</v>
      </c>
      <c r="E76" s="19"/>
      <c r="F76" s="19">
        <v>23547.769999999997</v>
      </c>
      <c r="G76" s="19">
        <v>122615.15999999997</v>
      </c>
      <c r="H76" s="19">
        <v>26653.720000000005</v>
      </c>
      <c r="I76" s="19">
        <v>91.73</v>
      </c>
      <c r="J76" s="19">
        <v>325.59000000000015</v>
      </c>
      <c r="K76" s="19">
        <v>348.24</v>
      </c>
      <c r="L76" s="19">
        <v>3877.78</v>
      </c>
      <c r="M76" s="19"/>
      <c r="N76" s="19">
        <v>552.05999999999995</v>
      </c>
      <c r="O76" s="19">
        <v>17353.780000000002</v>
      </c>
      <c r="P76" s="19">
        <v>2455.0400000000004</v>
      </c>
      <c r="Q76" s="19">
        <v>3887.9999999999995</v>
      </c>
      <c r="R76" s="19">
        <v>78175.670000000013</v>
      </c>
      <c r="S76" s="19">
        <v>10566.660000000002</v>
      </c>
      <c r="T76" s="19">
        <v>1689.25</v>
      </c>
      <c r="U76" s="19">
        <v>57343.219999999987</v>
      </c>
      <c r="V76" s="19">
        <v>971.27000000000021</v>
      </c>
      <c r="W76" s="19">
        <v>19666.280000000002</v>
      </c>
      <c r="X76" s="19">
        <v>79.679999999999993</v>
      </c>
      <c r="Y76" s="19"/>
      <c r="Z76" s="20">
        <v>495294.09000000008</v>
      </c>
    </row>
    <row r="77" spans="1:26" x14ac:dyDescent="0.3">
      <c r="A77" s="28">
        <f t="shared" si="1"/>
        <v>69</v>
      </c>
      <c r="B77" s="24"/>
      <c r="C77" s="37" t="s">
        <v>51</v>
      </c>
      <c r="D77" s="19">
        <v>600.33999999999992</v>
      </c>
      <c r="E77" s="19"/>
      <c r="F77" s="19">
        <v>1216.75</v>
      </c>
      <c r="G77" s="19">
        <v>3290.52</v>
      </c>
      <c r="H77" s="19">
        <v>463.65999999999991</v>
      </c>
      <c r="I77" s="19">
        <v>1366.9300000000005</v>
      </c>
      <c r="J77" s="19">
        <v>218.66000000000008</v>
      </c>
      <c r="K77" s="19">
        <v>1213.83</v>
      </c>
      <c r="L77" s="19">
        <v>24039.699999999993</v>
      </c>
      <c r="M77" s="19">
        <v>-28.970000000000002</v>
      </c>
      <c r="N77" s="19">
        <v>502.98</v>
      </c>
      <c r="O77" s="19">
        <v>550.64</v>
      </c>
      <c r="P77" s="19">
        <v>3531.8699999999985</v>
      </c>
      <c r="Q77" s="19">
        <v>2049.1599999999989</v>
      </c>
      <c r="R77" s="19">
        <v>10327.179999999998</v>
      </c>
      <c r="S77" s="19">
        <v>1042.8000000000002</v>
      </c>
      <c r="T77" s="19">
        <v>1951.42</v>
      </c>
      <c r="U77" s="19">
        <v>993.08999999999912</v>
      </c>
      <c r="V77" s="19">
        <v>142.72</v>
      </c>
      <c r="W77" s="19">
        <v>1932.0899999999995</v>
      </c>
      <c r="X77" s="19">
        <v>1141.5000000000005</v>
      </c>
      <c r="Y77" s="19">
        <v>25.319999999999993</v>
      </c>
      <c r="Z77" s="20">
        <v>56572.189999999981</v>
      </c>
    </row>
    <row r="78" spans="1:26" x14ac:dyDescent="0.3">
      <c r="A78" s="28">
        <f t="shared" si="1"/>
        <v>70</v>
      </c>
      <c r="B78" s="24"/>
      <c r="C78" s="37" t="s">
        <v>52</v>
      </c>
      <c r="D78" s="19">
        <v>512.37000000000012</v>
      </c>
      <c r="E78" s="19"/>
      <c r="F78" s="19"/>
      <c r="G78" s="19">
        <v>958.52</v>
      </c>
      <c r="H78" s="19"/>
      <c r="I78" s="19"/>
      <c r="J78" s="19">
        <v>1.9300000000000002</v>
      </c>
      <c r="K78" s="19"/>
      <c r="L78" s="19"/>
      <c r="M78" s="19"/>
      <c r="N78" s="19">
        <v>205.61</v>
      </c>
      <c r="O78" s="19"/>
      <c r="P78" s="19">
        <v>2.9099999999999997</v>
      </c>
      <c r="Q78" s="19">
        <v>27.819999999999997</v>
      </c>
      <c r="R78" s="19">
        <v>437.14000000000004</v>
      </c>
      <c r="S78" s="19">
        <v>459.25</v>
      </c>
      <c r="T78" s="19">
        <v>-132.31</v>
      </c>
      <c r="U78" s="19">
        <v>103.61999999999999</v>
      </c>
      <c r="V78" s="19">
        <v>2</v>
      </c>
      <c r="W78" s="19">
        <v>2234.75</v>
      </c>
      <c r="X78" s="19"/>
      <c r="Y78" s="19"/>
      <c r="Z78" s="20">
        <v>4813.6100000000006</v>
      </c>
    </row>
    <row r="79" spans="1:26" x14ac:dyDescent="0.3">
      <c r="A79" s="28">
        <f t="shared" si="1"/>
        <v>71</v>
      </c>
      <c r="B79" s="24"/>
      <c r="C79" s="37" t="s">
        <v>53</v>
      </c>
      <c r="D79" s="19">
        <v>618.65000000000009</v>
      </c>
      <c r="E79" s="19">
        <v>6.48</v>
      </c>
      <c r="F79" s="19"/>
      <c r="G79" s="19">
        <v>701.71</v>
      </c>
      <c r="H79" s="19"/>
      <c r="I79" s="19"/>
      <c r="J79" s="19">
        <v>0.66</v>
      </c>
      <c r="K79" s="19">
        <v>1.2</v>
      </c>
      <c r="L79" s="19">
        <v>18.349999999999998</v>
      </c>
      <c r="M79" s="19"/>
      <c r="N79" s="19"/>
      <c r="O79" s="19"/>
      <c r="P79" s="19">
        <v>122.91000000000001</v>
      </c>
      <c r="Q79" s="19">
        <v>145.82</v>
      </c>
      <c r="R79" s="19">
        <v>8495.06</v>
      </c>
      <c r="S79" s="19"/>
      <c r="T79" s="19">
        <v>6744.65</v>
      </c>
      <c r="U79" s="19">
        <v>341.8</v>
      </c>
      <c r="V79" s="19"/>
      <c r="W79" s="19">
        <v>492.36999999999995</v>
      </c>
      <c r="X79" s="19">
        <v>25.259999999999998</v>
      </c>
      <c r="Y79" s="19"/>
      <c r="Z79" s="20">
        <v>17714.919999999995</v>
      </c>
    </row>
    <row r="80" spans="1:26" x14ac:dyDescent="0.3">
      <c r="A80" s="28">
        <f t="shared" si="1"/>
        <v>72</v>
      </c>
      <c r="B80" s="24"/>
      <c r="C80" s="37" t="s">
        <v>55</v>
      </c>
      <c r="D80" s="19">
        <v>15672.9</v>
      </c>
      <c r="E80" s="19"/>
      <c r="F80" s="19"/>
      <c r="G80" s="19">
        <v>47309.760000000002</v>
      </c>
      <c r="H80" s="19"/>
      <c r="I80" s="19"/>
      <c r="J80" s="19"/>
      <c r="K80" s="19"/>
      <c r="L80" s="19">
        <v>100.47</v>
      </c>
      <c r="M80" s="19"/>
      <c r="N80" s="19"/>
      <c r="O80" s="19"/>
      <c r="P80" s="19"/>
      <c r="Q80" s="19">
        <v>605.91000000000008</v>
      </c>
      <c r="R80" s="19">
        <v>5878.4199999999992</v>
      </c>
      <c r="S80" s="19"/>
      <c r="T80" s="19"/>
      <c r="U80" s="19">
        <v>1470.32</v>
      </c>
      <c r="V80" s="19"/>
      <c r="W80" s="19"/>
      <c r="X80" s="19"/>
      <c r="Y80" s="19"/>
      <c r="Z80" s="20">
        <v>71037.780000000013</v>
      </c>
    </row>
    <row r="81" spans="1:26" x14ac:dyDescent="0.3">
      <c r="A81" s="28">
        <f t="shared" si="1"/>
        <v>73</v>
      </c>
      <c r="B81" s="26"/>
      <c r="C81" s="37" t="s">
        <v>54</v>
      </c>
      <c r="D81" s="19">
        <v>266.08999999999997</v>
      </c>
      <c r="E81" s="19"/>
      <c r="F81" s="19"/>
      <c r="G81" s="19">
        <v>1021.24</v>
      </c>
      <c r="H81" s="19"/>
      <c r="I81" s="19"/>
      <c r="J81" s="19">
        <v>13.26</v>
      </c>
      <c r="K81" s="19"/>
      <c r="L81" s="19"/>
      <c r="M81" s="19"/>
      <c r="N81" s="19"/>
      <c r="O81" s="19"/>
      <c r="P81" s="19"/>
      <c r="Q81" s="19">
        <v>9.89</v>
      </c>
      <c r="R81" s="19">
        <v>122.72999999999999</v>
      </c>
      <c r="S81" s="19"/>
      <c r="T81" s="19"/>
      <c r="U81" s="19">
        <v>46.3</v>
      </c>
      <c r="V81" s="19"/>
      <c r="W81" s="19"/>
      <c r="X81" s="19"/>
      <c r="Y81" s="19"/>
      <c r="Z81" s="20">
        <v>1479.51</v>
      </c>
    </row>
    <row r="82" spans="1:26" x14ac:dyDescent="0.3">
      <c r="A82" s="32">
        <f t="shared" si="1"/>
        <v>74</v>
      </c>
      <c r="B82" s="27" t="s">
        <v>101</v>
      </c>
      <c r="C82" s="38"/>
      <c r="D82" s="22">
        <v>972661.24999999988</v>
      </c>
      <c r="E82" s="22">
        <v>46619.150000000031</v>
      </c>
      <c r="F82" s="22">
        <v>147633.84</v>
      </c>
      <c r="G82" s="22">
        <v>653548.80999999982</v>
      </c>
      <c r="H82" s="22">
        <v>30072.980000000007</v>
      </c>
      <c r="I82" s="22">
        <v>64897.520000000019</v>
      </c>
      <c r="J82" s="22">
        <v>57959.270000000004</v>
      </c>
      <c r="K82" s="22">
        <v>2696.5899999999997</v>
      </c>
      <c r="L82" s="22">
        <v>42613.53</v>
      </c>
      <c r="M82" s="22">
        <v>170298.94999999998</v>
      </c>
      <c r="N82" s="22">
        <v>1373.1100000000001</v>
      </c>
      <c r="O82" s="22">
        <v>19441.550000000003</v>
      </c>
      <c r="P82" s="22">
        <v>9167.119999999999</v>
      </c>
      <c r="Q82" s="22">
        <v>573847.44000000018</v>
      </c>
      <c r="R82" s="22">
        <v>1232449.2099999997</v>
      </c>
      <c r="S82" s="22">
        <v>859108.00000000012</v>
      </c>
      <c r="T82" s="22">
        <v>144610.14000000001</v>
      </c>
      <c r="U82" s="22">
        <v>246860.33999999994</v>
      </c>
      <c r="V82" s="22">
        <v>2951.3300000000004</v>
      </c>
      <c r="W82" s="22">
        <v>8674.7299999999977</v>
      </c>
      <c r="X82" s="22">
        <v>55083.67</v>
      </c>
      <c r="Y82" s="22">
        <v>78.53</v>
      </c>
      <c r="Z82" s="23">
        <v>5342647.0599999996</v>
      </c>
    </row>
    <row r="83" spans="1:26" x14ac:dyDescent="0.3">
      <c r="A83" s="28">
        <f t="shared" si="1"/>
        <v>75</v>
      </c>
      <c r="B83" s="24" t="s">
        <v>102</v>
      </c>
      <c r="C83" s="37" t="s">
        <v>56</v>
      </c>
      <c r="D83" s="19">
        <v>22112.710000000006</v>
      </c>
      <c r="E83" s="19"/>
      <c r="F83" s="19">
        <v>1099.9299999999998</v>
      </c>
      <c r="G83" s="19">
        <v>6636.9599999999982</v>
      </c>
      <c r="H83" s="19">
        <v>310.34999999999997</v>
      </c>
      <c r="I83" s="19">
        <v>7480.2700000000023</v>
      </c>
      <c r="J83" s="19">
        <v>8.4199999999999982</v>
      </c>
      <c r="K83" s="19">
        <v>27.409999999999997</v>
      </c>
      <c r="L83" s="19">
        <v>1480.2800000000007</v>
      </c>
      <c r="M83" s="19">
        <v>2.27</v>
      </c>
      <c r="N83" s="19">
        <v>11.660000000000002</v>
      </c>
      <c r="O83" s="19">
        <v>225.04000000000002</v>
      </c>
      <c r="P83" s="19">
        <v>155.27000000000001</v>
      </c>
      <c r="Q83" s="19">
        <v>63319.99000000002</v>
      </c>
      <c r="R83" s="19">
        <v>26651.850000000013</v>
      </c>
      <c r="S83" s="19">
        <v>4904.8799999999992</v>
      </c>
      <c r="T83" s="19">
        <v>5614.59</v>
      </c>
      <c r="U83" s="19">
        <v>6661.4400000000014</v>
      </c>
      <c r="V83" s="19">
        <v>217.18</v>
      </c>
      <c r="W83" s="19">
        <v>933.55000000000018</v>
      </c>
      <c r="X83" s="19">
        <v>1750.9500000000003</v>
      </c>
      <c r="Y83" s="19">
        <v>5.79</v>
      </c>
      <c r="Z83" s="20">
        <v>149610.79000000004</v>
      </c>
    </row>
    <row r="84" spans="1:26" x14ac:dyDescent="0.3">
      <c r="A84" s="28">
        <f t="shared" si="1"/>
        <v>76</v>
      </c>
      <c r="B84" s="24"/>
      <c r="C84" s="37" t="s">
        <v>41</v>
      </c>
      <c r="D84" s="19">
        <v>7746.5000000000009</v>
      </c>
      <c r="E84" s="19"/>
      <c r="F84" s="19"/>
      <c r="G84" s="19">
        <v>53380.880000000005</v>
      </c>
      <c r="H84" s="19"/>
      <c r="I84" s="19"/>
      <c r="J84" s="19"/>
      <c r="K84" s="19"/>
      <c r="L84" s="19"/>
      <c r="M84" s="19"/>
      <c r="N84" s="19"/>
      <c r="O84" s="19"/>
      <c r="P84" s="19"/>
      <c r="Q84" s="19">
        <v>301.83999999999992</v>
      </c>
      <c r="R84" s="19">
        <v>4718.46</v>
      </c>
      <c r="S84" s="19"/>
      <c r="T84" s="19"/>
      <c r="U84" s="19">
        <v>1291.8999999999999</v>
      </c>
      <c r="V84" s="19"/>
      <c r="W84" s="19"/>
      <c r="X84" s="19"/>
      <c r="Y84" s="19"/>
      <c r="Z84" s="20">
        <v>67439.58</v>
      </c>
    </row>
    <row r="85" spans="1:26" x14ac:dyDescent="0.3">
      <c r="A85" s="28">
        <f t="shared" si="1"/>
        <v>77</v>
      </c>
      <c r="B85" s="24"/>
      <c r="C85" s="37" t="s">
        <v>42</v>
      </c>
      <c r="D85" s="19">
        <v>518.26</v>
      </c>
      <c r="E85" s="19"/>
      <c r="F85" s="19"/>
      <c r="G85" s="19">
        <v>4.6399999999999997</v>
      </c>
      <c r="H85" s="19"/>
      <c r="I85" s="19">
        <v>-0.41</v>
      </c>
      <c r="J85" s="19"/>
      <c r="K85" s="19"/>
      <c r="L85" s="19">
        <v>6.34</v>
      </c>
      <c r="M85" s="19"/>
      <c r="N85" s="19"/>
      <c r="O85" s="19"/>
      <c r="P85" s="19">
        <v>0.38</v>
      </c>
      <c r="Q85" s="19">
        <v>25.07</v>
      </c>
      <c r="R85" s="19">
        <v>317.45</v>
      </c>
      <c r="S85" s="19">
        <v>2017.41</v>
      </c>
      <c r="T85" s="19"/>
      <c r="U85" s="19">
        <v>114.42</v>
      </c>
      <c r="V85" s="19"/>
      <c r="W85" s="19">
        <v>0.28999999999999998</v>
      </c>
      <c r="X85" s="19"/>
      <c r="Y85" s="19"/>
      <c r="Z85" s="20">
        <v>3003.8500000000004</v>
      </c>
    </row>
    <row r="86" spans="1:26" x14ac:dyDescent="0.3">
      <c r="A86" s="28">
        <f t="shared" si="1"/>
        <v>78</v>
      </c>
      <c r="B86" s="24"/>
      <c r="C86" s="37" t="s">
        <v>43</v>
      </c>
      <c r="D86" s="19">
        <v>36.42</v>
      </c>
      <c r="E86" s="19"/>
      <c r="F86" s="19"/>
      <c r="G86" s="19">
        <v>6.5200000000000005</v>
      </c>
      <c r="H86" s="19"/>
      <c r="I86" s="19"/>
      <c r="J86" s="19"/>
      <c r="K86" s="19"/>
      <c r="L86" s="19"/>
      <c r="M86" s="19"/>
      <c r="N86" s="19"/>
      <c r="O86" s="19"/>
      <c r="P86" s="19"/>
      <c r="Q86" s="19">
        <v>1.06</v>
      </c>
      <c r="R86" s="19">
        <v>11.33</v>
      </c>
      <c r="S86" s="19">
        <v>98.23</v>
      </c>
      <c r="T86" s="19"/>
      <c r="U86" s="19">
        <v>6</v>
      </c>
      <c r="V86" s="19"/>
      <c r="W86" s="19">
        <v>0.17</v>
      </c>
      <c r="X86" s="19"/>
      <c r="Y86" s="19"/>
      <c r="Z86" s="20">
        <v>159.72999999999999</v>
      </c>
    </row>
    <row r="87" spans="1:26" x14ac:dyDescent="0.3">
      <c r="A87" s="28">
        <f t="shared" si="1"/>
        <v>79</v>
      </c>
      <c r="B87" s="24"/>
      <c r="C87" s="37" t="s">
        <v>57</v>
      </c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>
        <v>3202.2</v>
      </c>
      <c r="Y87" s="19"/>
      <c r="Z87" s="20">
        <v>3202.2</v>
      </c>
    </row>
    <row r="88" spans="1:26" x14ac:dyDescent="0.3">
      <c r="A88" s="28">
        <f t="shared" si="1"/>
        <v>80</v>
      </c>
      <c r="B88" s="24"/>
      <c r="C88" s="37" t="s">
        <v>58</v>
      </c>
      <c r="D88" s="19">
        <v>24.869999999999997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>
        <v>2.5599999999999996</v>
      </c>
      <c r="R88" s="19">
        <v>205.39999999999998</v>
      </c>
      <c r="S88" s="19"/>
      <c r="T88" s="19"/>
      <c r="U88" s="19">
        <v>41.58</v>
      </c>
      <c r="V88" s="19"/>
      <c r="W88" s="19"/>
      <c r="X88" s="19"/>
      <c r="Y88" s="19"/>
      <c r="Z88" s="20">
        <v>274.40999999999997</v>
      </c>
    </row>
    <row r="89" spans="1:26" x14ac:dyDescent="0.3">
      <c r="A89" s="28">
        <f t="shared" si="1"/>
        <v>81</v>
      </c>
      <c r="B89" s="24"/>
      <c r="C89" s="37" t="s">
        <v>44</v>
      </c>
      <c r="D89" s="19">
        <v>404.96000000000009</v>
      </c>
      <c r="E89" s="19"/>
      <c r="F89" s="19"/>
      <c r="G89" s="19">
        <v>-5013.3799999999992</v>
      </c>
      <c r="H89" s="19"/>
      <c r="I89" s="19"/>
      <c r="J89" s="19"/>
      <c r="K89" s="19"/>
      <c r="L89" s="19"/>
      <c r="M89" s="19"/>
      <c r="N89" s="19"/>
      <c r="O89" s="19"/>
      <c r="P89" s="19"/>
      <c r="Q89" s="19">
        <v>23.5</v>
      </c>
      <c r="R89" s="19">
        <v>713.68000000000006</v>
      </c>
      <c r="S89" s="19">
        <v>34.31</v>
      </c>
      <c r="T89" s="19"/>
      <c r="U89" s="19">
        <v>114.3</v>
      </c>
      <c r="V89" s="19"/>
      <c r="W89" s="19"/>
      <c r="X89" s="19"/>
      <c r="Y89" s="19"/>
      <c r="Z89" s="20">
        <v>-3722.6299999999987</v>
      </c>
    </row>
    <row r="90" spans="1:26" x14ac:dyDescent="0.3">
      <c r="A90" s="28">
        <f t="shared" si="1"/>
        <v>82</v>
      </c>
      <c r="B90" s="24"/>
      <c r="C90" s="37" t="s">
        <v>59</v>
      </c>
      <c r="D90" s="19">
        <v>795.6</v>
      </c>
      <c r="E90" s="19"/>
      <c r="F90" s="19"/>
      <c r="G90" s="19">
        <v>2945.7399999999993</v>
      </c>
      <c r="H90" s="19">
        <v>7.12</v>
      </c>
      <c r="I90" s="19"/>
      <c r="J90" s="19"/>
      <c r="K90" s="19">
        <v>40.790000000000006</v>
      </c>
      <c r="L90" s="19">
        <v>36</v>
      </c>
      <c r="M90" s="19"/>
      <c r="N90" s="19"/>
      <c r="O90" s="19"/>
      <c r="P90" s="19">
        <v>7.87</v>
      </c>
      <c r="Q90" s="19">
        <v>324.10999999999996</v>
      </c>
      <c r="R90" s="19">
        <v>29148.139999999992</v>
      </c>
      <c r="S90" s="19">
        <v>57.78</v>
      </c>
      <c r="T90" s="19">
        <v>3856.1500000000005</v>
      </c>
      <c r="U90" s="19">
        <v>636.00999999999988</v>
      </c>
      <c r="V90" s="19"/>
      <c r="W90" s="19">
        <v>94.28</v>
      </c>
      <c r="X90" s="19">
        <v>65.41</v>
      </c>
      <c r="Y90" s="19"/>
      <c r="Z90" s="20">
        <v>38014.999999999993</v>
      </c>
    </row>
    <row r="91" spans="1:26" s="21" customFormat="1" x14ac:dyDescent="0.3">
      <c r="A91" s="29">
        <f t="shared" si="1"/>
        <v>83</v>
      </c>
      <c r="B91" s="24"/>
      <c r="C91" s="37" t="s">
        <v>45</v>
      </c>
      <c r="D91" s="19">
        <v>89.490000000000009</v>
      </c>
      <c r="E91" s="19">
        <v>5052.0999999999985</v>
      </c>
      <c r="F91" s="19"/>
      <c r="G91" s="19">
        <v>-10326.769999999997</v>
      </c>
      <c r="H91" s="19"/>
      <c r="I91" s="19"/>
      <c r="J91" s="19"/>
      <c r="K91" s="19"/>
      <c r="L91" s="19"/>
      <c r="M91" s="19"/>
      <c r="N91" s="19"/>
      <c r="O91" s="19"/>
      <c r="P91" s="19"/>
      <c r="Q91" s="19">
        <v>3.86</v>
      </c>
      <c r="R91" s="19">
        <v>133.79000000000002</v>
      </c>
      <c r="S91" s="19"/>
      <c r="T91" s="19"/>
      <c r="U91" s="19">
        <v>-178.51</v>
      </c>
      <c r="V91" s="19"/>
      <c r="W91" s="19"/>
      <c r="X91" s="19"/>
      <c r="Y91" s="19"/>
      <c r="Z91" s="20">
        <v>-5226.0399999999991</v>
      </c>
    </row>
    <row r="92" spans="1:26" x14ac:dyDescent="0.3">
      <c r="A92" s="28">
        <f t="shared" si="1"/>
        <v>84</v>
      </c>
      <c r="B92" s="24"/>
      <c r="C92" s="37" t="s">
        <v>40</v>
      </c>
      <c r="D92" s="19">
        <v>53891.109999999986</v>
      </c>
      <c r="E92" s="19"/>
      <c r="F92" s="19"/>
      <c r="G92" s="19">
        <v>17466.91</v>
      </c>
      <c r="H92" s="19"/>
      <c r="I92" s="19">
        <v>9332.02</v>
      </c>
      <c r="J92" s="19"/>
      <c r="K92" s="19"/>
      <c r="L92" s="19"/>
      <c r="M92" s="19"/>
      <c r="N92" s="19">
        <v>2009.43</v>
      </c>
      <c r="O92" s="19"/>
      <c r="P92" s="19">
        <v>252840.52</v>
      </c>
      <c r="Q92" s="19">
        <v>3803.87</v>
      </c>
      <c r="R92" s="19">
        <v>47611.26</v>
      </c>
      <c r="S92" s="19">
        <v>7811.93</v>
      </c>
      <c r="T92" s="19">
        <v>4066.38</v>
      </c>
      <c r="U92" s="19">
        <v>10204.719999999999</v>
      </c>
      <c r="V92" s="19">
        <v>530</v>
      </c>
      <c r="W92" s="19">
        <v>1395.5700000000002</v>
      </c>
      <c r="X92" s="19"/>
      <c r="Y92" s="19"/>
      <c r="Z92" s="20">
        <v>410963.72</v>
      </c>
    </row>
    <row r="93" spans="1:26" s="21" customFormat="1" x14ac:dyDescent="0.3">
      <c r="A93" s="29">
        <f t="shared" si="1"/>
        <v>85</v>
      </c>
      <c r="B93" s="24"/>
      <c r="C93" s="37" t="s">
        <v>50</v>
      </c>
      <c r="D93" s="19">
        <v>8017.6000000000085</v>
      </c>
      <c r="E93" s="19"/>
      <c r="F93" s="19">
        <v>1339.14</v>
      </c>
      <c r="G93" s="19">
        <v>6875.5799999999972</v>
      </c>
      <c r="H93" s="19">
        <v>1844.9300000000003</v>
      </c>
      <c r="I93" s="19">
        <v>5.6499999999999995</v>
      </c>
      <c r="J93" s="19">
        <v>10.490000000000002</v>
      </c>
      <c r="K93" s="19">
        <v>41.06</v>
      </c>
      <c r="L93" s="19">
        <v>347.20000000000016</v>
      </c>
      <c r="M93" s="19"/>
      <c r="N93" s="19">
        <v>34.660000000000011</v>
      </c>
      <c r="O93" s="19">
        <v>942.1</v>
      </c>
      <c r="P93" s="19">
        <v>162.16</v>
      </c>
      <c r="Q93" s="19">
        <v>245.96</v>
      </c>
      <c r="R93" s="19">
        <v>5181.3899999999976</v>
      </c>
      <c r="S93" s="19">
        <v>619.36999999999989</v>
      </c>
      <c r="T93" s="19">
        <v>110.48999999999998</v>
      </c>
      <c r="U93" s="19">
        <v>3747.45</v>
      </c>
      <c r="V93" s="19">
        <v>68.040000000000006</v>
      </c>
      <c r="W93" s="19">
        <v>544.44999999999982</v>
      </c>
      <c r="X93" s="19">
        <v>6.09</v>
      </c>
      <c r="Y93" s="19"/>
      <c r="Z93" s="20">
        <v>30143.810000000009</v>
      </c>
    </row>
    <row r="94" spans="1:26" x14ac:dyDescent="0.3">
      <c r="A94" s="28">
        <f t="shared" si="1"/>
        <v>86</v>
      </c>
      <c r="B94" s="24"/>
      <c r="C94" s="37" t="s">
        <v>51</v>
      </c>
      <c r="D94" s="19">
        <v>63.410000000000018</v>
      </c>
      <c r="E94" s="19"/>
      <c r="F94" s="19">
        <v>21.470000000000002</v>
      </c>
      <c r="G94" s="19">
        <v>-293.47999999999996</v>
      </c>
      <c r="H94" s="19">
        <v>-32.529999999999994</v>
      </c>
      <c r="I94" s="19">
        <v>-101.08999999999995</v>
      </c>
      <c r="J94" s="19">
        <v>-25.129999999999992</v>
      </c>
      <c r="K94" s="19">
        <v>-88.86</v>
      </c>
      <c r="L94" s="19">
        <v>-1033.7700000000004</v>
      </c>
      <c r="M94" s="19">
        <v>-6.3599999999999994</v>
      </c>
      <c r="N94" s="19">
        <v>-13.719999999999994</v>
      </c>
      <c r="O94" s="19">
        <v>0.84999999999999831</v>
      </c>
      <c r="P94" s="19">
        <v>-90.710000000000136</v>
      </c>
      <c r="Q94" s="19">
        <v>-131.21</v>
      </c>
      <c r="R94" s="19">
        <v>-624.33000000000038</v>
      </c>
      <c r="S94" s="19">
        <v>-96.160000000000039</v>
      </c>
      <c r="T94" s="19">
        <v>-146.3899999999999</v>
      </c>
      <c r="U94" s="19">
        <v>-33.719999999999942</v>
      </c>
      <c r="V94" s="19">
        <v>10.27</v>
      </c>
      <c r="W94" s="19">
        <v>-0.16000000000001091</v>
      </c>
      <c r="X94" s="19">
        <v>-255.88000000000002</v>
      </c>
      <c r="Y94" s="19">
        <v>-1.8299999999999996</v>
      </c>
      <c r="Z94" s="20">
        <v>-2879.3300000000004</v>
      </c>
    </row>
    <row r="95" spans="1:26" x14ac:dyDescent="0.3">
      <c r="A95" s="28">
        <f t="shared" si="1"/>
        <v>87</v>
      </c>
      <c r="B95" s="24"/>
      <c r="C95" s="37" t="s">
        <v>52</v>
      </c>
      <c r="D95" s="19">
        <v>64.89</v>
      </c>
      <c r="E95" s="19"/>
      <c r="F95" s="19"/>
      <c r="G95" s="19">
        <v>194.86</v>
      </c>
      <c r="H95" s="19"/>
      <c r="I95" s="19"/>
      <c r="J95" s="19"/>
      <c r="K95" s="19"/>
      <c r="L95" s="19"/>
      <c r="M95" s="19"/>
      <c r="N95" s="19">
        <v>0.4</v>
      </c>
      <c r="O95" s="19"/>
      <c r="P95" s="19">
        <v>0.22</v>
      </c>
      <c r="Q95" s="19">
        <v>3.66</v>
      </c>
      <c r="R95" s="19">
        <v>74.260000000000005</v>
      </c>
      <c r="S95" s="19">
        <v>93.019999999999982</v>
      </c>
      <c r="T95" s="19">
        <v>10.57</v>
      </c>
      <c r="U95" s="19">
        <v>11.66</v>
      </c>
      <c r="V95" s="19"/>
      <c r="W95" s="19"/>
      <c r="X95" s="19"/>
      <c r="Y95" s="19"/>
      <c r="Z95" s="20">
        <v>453.54</v>
      </c>
    </row>
    <row r="96" spans="1:26" x14ac:dyDescent="0.3">
      <c r="A96" s="28">
        <f t="shared" si="1"/>
        <v>88</v>
      </c>
      <c r="B96" s="24"/>
      <c r="C96" s="37" t="s">
        <v>53</v>
      </c>
      <c r="D96" s="19">
        <v>110.39000000000001</v>
      </c>
      <c r="E96" s="19">
        <v>1.99</v>
      </c>
      <c r="F96" s="19"/>
      <c r="G96" s="19">
        <v>197.49000000000004</v>
      </c>
      <c r="H96" s="19"/>
      <c r="I96" s="19"/>
      <c r="J96" s="19">
        <v>0.24</v>
      </c>
      <c r="K96" s="19">
        <v>0.57999999999999996</v>
      </c>
      <c r="L96" s="19">
        <v>4.53</v>
      </c>
      <c r="M96" s="19"/>
      <c r="N96" s="19"/>
      <c r="O96" s="19"/>
      <c r="P96" s="19">
        <v>37.9</v>
      </c>
      <c r="Q96" s="19">
        <v>35.800000000000011</v>
      </c>
      <c r="R96" s="19">
        <v>2327.7600000000002</v>
      </c>
      <c r="S96" s="19"/>
      <c r="T96" s="19">
        <v>1853.9100000000003</v>
      </c>
      <c r="U96" s="19">
        <v>107.99000000000001</v>
      </c>
      <c r="V96" s="19"/>
      <c r="W96" s="19">
        <v>17.309999999999999</v>
      </c>
      <c r="X96" s="19">
        <v>1.87</v>
      </c>
      <c r="Y96" s="19"/>
      <c r="Z96" s="20">
        <v>4697.76</v>
      </c>
    </row>
    <row r="97" spans="1:26" x14ac:dyDescent="0.3">
      <c r="A97" s="28">
        <f t="shared" si="1"/>
        <v>89</v>
      </c>
      <c r="B97" s="26"/>
      <c r="C97" s="37" t="s">
        <v>54</v>
      </c>
      <c r="D97" s="19">
        <v>37.64</v>
      </c>
      <c r="E97" s="19"/>
      <c r="F97" s="19"/>
      <c r="G97" s="19">
        <v>130.01999999999998</v>
      </c>
      <c r="H97" s="19"/>
      <c r="I97" s="19"/>
      <c r="J97" s="19">
        <v>1.79</v>
      </c>
      <c r="K97" s="19"/>
      <c r="L97" s="19"/>
      <c r="M97" s="19"/>
      <c r="N97" s="19"/>
      <c r="O97" s="19"/>
      <c r="P97" s="19"/>
      <c r="Q97" s="19">
        <v>1.3599999999999999</v>
      </c>
      <c r="R97" s="19">
        <v>16.580000000000002</v>
      </c>
      <c r="S97" s="19"/>
      <c r="T97" s="19"/>
      <c r="U97" s="19">
        <v>6.1</v>
      </c>
      <c r="V97" s="19"/>
      <c r="W97" s="19"/>
      <c r="X97" s="19"/>
      <c r="Y97" s="19"/>
      <c r="Z97" s="20">
        <v>193.48999999999998</v>
      </c>
    </row>
    <row r="98" spans="1:26" x14ac:dyDescent="0.3">
      <c r="A98" s="32">
        <f t="shared" si="1"/>
        <v>90</v>
      </c>
      <c r="B98" s="27" t="s">
        <v>103</v>
      </c>
      <c r="C98" s="38"/>
      <c r="D98" s="22">
        <v>93913.849999999991</v>
      </c>
      <c r="E98" s="22">
        <v>5054.0899999999983</v>
      </c>
      <c r="F98" s="22">
        <v>2460.5399999999995</v>
      </c>
      <c r="G98" s="22">
        <v>72205.970000000016</v>
      </c>
      <c r="H98" s="22">
        <v>2129.87</v>
      </c>
      <c r="I98" s="22">
        <v>16716.440000000006</v>
      </c>
      <c r="J98" s="22">
        <v>-4.1899999999999915</v>
      </c>
      <c r="K98" s="22">
        <v>20.980000000000004</v>
      </c>
      <c r="L98" s="22">
        <v>840.58000000000015</v>
      </c>
      <c r="M98" s="22">
        <v>-4.09</v>
      </c>
      <c r="N98" s="22">
        <v>2042.43</v>
      </c>
      <c r="O98" s="22">
        <v>1167.99</v>
      </c>
      <c r="P98" s="22">
        <v>253113.61</v>
      </c>
      <c r="Q98" s="22">
        <v>67961.430000000022</v>
      </c>
      <c r="R98" s="22">
        <v>116487.02</v>
      </c>
      <c r="S98" s="22">
        <v>15540.77</v>
      </c>
      <c r="T98" s="22">
        <v>15365.700000000003</v>
      </c>
      <c r="U98" s="22">
        <v>22731.34</v>
      </c>
      <c r="V98" s="22">
        <v>825.49</v>
      </c>
      <c r="W98" s="22">
        <v>2985.4600000000005</v>
      </c>
      <c r="X98" s="22">
        <v>4770.6399999999994</v>
      </c>
      <c r="Y98" s="22">
        <v>3.9600000000000004</v>
      </c>
      <c r="Z98" s="23">
        <v>696329.88000000024</v>
      </c>
    </row>
    <row r="99" spans="1:26" x14ac:dyDescent="0.3">
      <c r="A99" s="28">
        <f t="shared" si="1"/>
        <v>91</v>
      </c>
      <c r="B99" s="24" t="s">
        <v>104</v>
      </c>
      <c r="C99" s="37" t="s">
        <v>41</v>
      </c>
      <c r="D99" s="19">
        <v>5266.6299999999992</v>
      </c>
      <c r="E99" s="19"/>
      <c r="F99" s="19"/>
      <c r="G99" s="19">
        <v>39475.839999999997</v>
      </c>
      <c r="H99" s="19"/>
      <c r="I99" s="19"/>
      <c r="J99" s="19"/>
      <c r="K99" s="19">
        <v>1.1200000000000001</v>
      </c>
      <c r="L99" s="19">
        <v>9.4</v>
      </c>
      <c r="M99" s="19"/>
      <c r="N99" s="19"/>
      <c r="O99" s="19"/>
      <c r="P99" s="19">
        <v>159.33000000000001</v>
      </c>
      <c r="Q99" s="19">
        <v>158.94999999999999</v>
      </c>
      <c r="R99" s="19">
        <v>67478.039999999994</v>
      </c>
      <c r="S99" s="19"/>
      <c r="T99" s="19">
        <v>29.810000000000002</v>
      </c>
      <c r="U99" s="19">
        <v>379.49</v>
      </c>
      <c r="V99" s="19"/>
      <c r="W99" s="19">
        <v>2.08</v>
      </c>
      <c r="X99" s="19">
        <v>1.99</v>
      </c>
      <c r="Y99" s="19"/>
      <c r="Z99" s="20">
        <v>112962.68000000001</v>
      </c>
    </row>
    <row r="100" spans="1:26" x14ac:dyDescent="0.3">
      <c r="A100" s="28">
        <f t="shared" si="1"/>
        <v>92</v>
      </c>
      <c r="B100" s="24"/>
      <c r="C100" s="37" t="s">
        <v>42</v>
      </c>
      <c r="D100" s="19">
        <v>0.43000000000000005</v>
      </c>
      <c r="E100" s="19"/>
      <c r="F100" s="19"/>
      <c r="G100" s="19"/>
      <c r="H100" s="19"/>
      <c r="I100" s="19">
        <v>-0.43</v>
      </c>
      <c r="J100" s="19"/>
      <c r="K100" s="19"/>
      <c r="L100" s="19"/>
      <c r="M100" s="19"/>
      <c r="N100" s="19"/>
      <c r="O100" s="19"/>
      <c r="P100" s="19"/>
      <c r="Q100" s="19">
        <v>0.04</v>
      </c>
      <c r="R100" s="19">
        <v>3.14</v>
      </c>
      <c r="S100" s="19">
        <v>8.84</v>
      </c>
      <c r="T100" s="19"/>
      <c r="U100" s="19">
        <v>0.34</v>
      </c>
      <c r="V100" s="19"/>
      <c r="W100" s="19">
        <v>0.03</v>
      </c>
      <c r="X100" s="19"/>
      <c r="Y100" s="19"/>
      <c r="Z100" s="20">
        <v>12.389999999999999</v>
      </c>
    </row>
    <row r="101" spans="1:26" x14ac:dyDescent="0.3">
      <c r="A101" s="28">
        <f t="shared" si="1"/>
        <v>93</v>
      </c>
      <c r="B101" s="24"/>
      <c r="C101" s="37" t="s">
        <v>44</v>
      </c>
      <c r="D101" s="19">
        <v>222.61999999999998</v>
      </c>
      <c r="E101" s="19"/>
      <c r="F101" s="19"/>
      <c r="G101" s="19">
        <v>-2101.36</v>
      </c>
      <c r="H101" s="19"/>
      <c r="I101" s="19"/>
      <c r="J101" s="19"/>
      <c r="K101" s="19"/>
      <c r="L101" s="19"/>
      <c r="M101" s="19"/>
      <c r="N101" s="19"/>
      <c r="O101" s="19"/>
      <c r="P101" s="19">
        <v>12.2</v>
      </c>
      <c r="Q101" s="19">
        <v>10.58</v>
      </c>
      <c r="R101" s="19">
        <v>779.11000000000013</v>
      </c>
      <c r="S101" s="19">
        <v>26.939999999999998</v>
      </c>
      <c r="T101" s="19">
        <v>0.52</v>
      </c>
      <c r="U101" s="19">
        <v>51.45000000000001</v>
      </c>
      <c r="V101" s="19"/>
      <c r="W101" s="19"/>
      <c r="X101" s="19"/>
      <c r="Y101" s="19"/>
      <c r="Z101" s="20">
        <v>-997.94</v>
      </c>
    </row>
    <row r="102" spans="1:26" s="21" customFormat="1" x14ac:dyDescent="0.3">
      <c r="A102" s="29">
        <f t="shared" si="1"/>
        <v>94</v>
      </c>
      <c r="B102" s="24"/>
      <c r="C102" s="37" t="s">
        <v>45</v>
      </c>
      <c r="D102" s="19">
        <v>162.94</v>
      </c>
      <c r="E102" s="19">
        <v>8581.6099999999951</v>
      </c>
      <c r="F102" s="19"/>
      <c r="G102" s="19">
        <v>-20080.669999999998</v>
      </c>
      <c r="H102" s="19"/>
      <c r="I102" s="19"/>
      <c r="J102" s="19"/>
      <c r="K102" s="19"/>
      <c r="L102" s="19"/>
      <c r="M102" s="19"/>
      <c r="N102" s="19"/>
      <c r="O102" s="19"/>
      <c r="P102" s="19"/>
      <c r="Q102" s="19">
        <v>6.4399999999999995</v>
      </c>
      <c r="R102" s="19">
        <v>226.82999999999998</v>
      </c>
      <c r="S102" s="19"/>
      <c r="T102" s="19"/>
      <c r="U102" s="19">
        <v>-272.58</v>
      </c>
      <c r="V102" s="19"/>
      <c r="W102" s="19"/>
      <c r="X102" s="19"/>
      <c r="Y102" s="19"/>
      <c r="Z102" s="20">
        <v>-11375.430000000002</v>
      </c>
    </row>
    <row r="103" spans="1:26" x14ac:dyDescent="0.3">
      <c r="A103" s="28">
        <f t="shared" si="1"/>
        <v>95</v>
      </c>
      <c r="B103" s="24"/>
      <c r="C103" s="37" t="s">
        <v>40</v>
      </c>
      <c r="D103" s="19">
        <v>44842.33</v>
      </c>
      <c r="E103" s="19"/>
      <c r="F103" s="19"/>
      <c r="G103" s="19">
        <v>3018.84</v>
      </c>
      <c r="H103" s="19"/>
      <c r="I103" s="19"/>
      <c r="J103" s="19"/>
      <c r="K103" s="19"/>
      <c r="L103" s="19">
        <v>10395.36</v>
      </c>
      <c r="M103" s="19"/>
      <c r="N103" s="19">
        <v>8925.32</v>
      </c>
      <c r="O103" s="19"/>
      <c r="P103" s="19">
        <v>49891.340000000004</v>
      </c>
      <c r="Q103" s="19">
        <v>3082.8500000000004</v>
      </c>
      <c r="R103" s="19">
        <v>110011.14</v>
      </c>
      <c r="S103" s="19">
        <v>39351.85</v>
      </c>
      <c r="T103" s="19"/>
      <c r="U103" s="19">
        <v>59673.680000000008</v>
      </c>
      <c r="V103" s="19">
        <v>13727.14</v>
      </c>
      <c r="W103" s="19">
        <v>5263.75</v>
      </c>
      <c r="X103" s="19"/>
      <c r="Y103" s="19"/>
      <c r="Z103" s="20">
        <v>348183.6</v>
      </c>
    </row>
    <row r="104" spans="1:26" x14ac:dyDescent="0.3">
      <c r="A104" s="28">
        <f t="shared" si="1"/>
        <v>96</v>
      </c>
      <c r="B104" s="24"/>
      <c r="C104" s="37" t="s">
        <v>46</v>
      </c>
      <c r="D104" s="19">
        <v>2093.58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>
        <v>18832.39</v>
      </c>
      <c r="Q104" s="19">
        <v>167.98</v>
      </c>
      <c r="R104" s="19">
        <v>1729.98</v>
      </c>
      <c r="S104" s="19"/>
      <c r="T104" s="19"/>
      <c r="U104" s="19">
        <v>646.29999999999995</v>
      </c>
      <c r="V104" s="19"/>
      <c r="W104" s="19">
        <v>31.609999999999996</v>
      </c>
      <c r="X104" s="19"/>
      <c r="Y104" s="19"/>
      <c r="Z104" s="20">
        <v>23501.84</v>
      </c>
    </row>
    <row r="105" spans="1:26" x14ac:dyDescent="0.3">
      <c r="A105" s="28">
        <f t="shared" si="1"/>
        <v>97</v>
      </c>
      <c r="B105" s="24"/>
      <c r="C105" s="37" t="s">
        <v>50</v>
      </c>
      <c r="D105" s="19">
        <v>117372.94999999994</v>
      </c>
      <c r="E105" s="19"/>
      <c r="F105" s="19">
        <v>16503.459999999995</v>
      </c>
      <c r="G105" s="19">
        <v>116885.25999999995</v>
      </c>
      <c r="H105" s="19">
        <v>27310.95</v>
      </c>
      <c r="I105" s="19">
        <v>109.97</v>
      </c>
      <c r="J105" s="19">
        <v>133.06</v>
      </c>
      <c r="K105" s="19">
        <v>983.56</v>
      </c>
      <c r="L105" s="19">
        <v>5150.3900000000003</v>
      </c>
      <c r="M105" s="19"/>
      <c r="N105" s="19">
        <v>705.18</v>
      </c>
      <c r="O105" s="19">
        <v>11804.52</v>
      </c>
      <c r="P105" s="19">
        <v>17279.059999999998</v>
      </c>
      <c r="Q105" s="19">
        <v>4163.1800000000021</v>
      </c>
      <c r="R105" s="19">
        <v>99372.319999999949</v>
      </c>
      <c r="S105" s="19">
        <v>8642.2699999999986</v>
      </c>
      <c r="T105" s="19">
        <v>618.46000000000015</v>
      </c>
      <c r="U105" s="19">
        <v>58060.999999999971</v>
      </c>
      <c r="V105" s="19">
        <v>59.019999999999982</v>
      </c>
      <c r="W105" s="19">
        <v>10393.630000000003</v>
      </c>
      <c r="X105" s="19">
        <v>74.460000000000008</v>
      </c>
      <c r="Y105" s="19"/>
      <c r="Z105" s="20">
        <v>495622.6999999999</v>
      </c>
    </row>
    <row r="106" spans="1:26" x14ac:dyDescent="0.3">
      <c r="A106" s="28">
        <f t="shared" si="1"/>
        <v>98</v>
      </c>
      <c r="B106" s="24"/>
      <c r="C106" s="37" t="s">
        <v>51</v>
      </c>
      <c r="D106" s="19">
        <v>1786.0599999999977</v>
      </c>
      <c r="E106" s="19">
        <v>1.5699999999999998</v>
      </c>
      <c r="F106" s="19">
        <v>0.65999999999998182</v>
      </c>
      <c r="G106" s="19">
        <v>-1982.7100000000005</v>
      </c>
      <c r="H106" s="19">
        <v>-244.21999999999994</v>
      </c>
      <c r="I106" s="19">
        <v>-584.15</v>
      </c>
      <c r="J106" s="19">
        <v>-131.00000000000003</v>
      </c>
      <c r="K106" s="19">
        <v>-506.55999999999949</v>
      </c>
      <c r="L106" s="19">
        <v>-7752.7499999999982</v>
      </c>
      <c r="M106" s="19">
        <v>-17.759999999999998</v>
      </c>
      <c r="N106" s="19">
        <v>-136.45999999999998</v>
      </c>
      <c r="O106" s="19">
        <v>-69.91</v>
      </c>
      <c r="P106" s="19">
        <v>-993.61000000000126</v>
      </c>
      <c r="Q106" s="19">
        <v>361.8399999999998</v>
      </c>
      <c r="R106" s="19">
        <v>33766.789999999972</v>
      </c>
      <c r="S106" s="19">
        <v>-578.81000000000006</v>
      </c>
      <c r="T106" s="19">
        <v>-4150.9300000000048</v>
      </c>
      <c r="U106" s="19">
        <v>-266.74000000000024</v>
      </c>
      <c r="V106" s="19">
        <v>60.930000000000007</v>
      </c>
      <c r="W106" s="19">
        <v>2305.0900000000033</v>
      </c>
      <c r="X106" s="19">
        <v>-2838.3399999999992</v>
      </c>
      <c r="Y106" s="19">
        <v>-11.129999999999999</v>
      </c>
      <c r="Z106" s="20">
        <v>18017.859999999968</v>
      </c>
    </row>
    <row r="107" spans="1:26" x14ac:dyDescent="0.3">
      <c r="A107" s="28">
        <f t="shared" si="1"/>
        <v>99</v>
      </c>
      <c r="B107" s="24"/>
      <c r="C107" s="37" t="s">
        <v>52</v>
      </c>
      <c r="D107" s="19">
        <v>3701.4900000000007</v>
      </c>
      <c r="E107" s="19"/>
      <c r="F107" s="19">
        <v>43.620000000000005</v>
      </c>
      <c r="G107" s="19">
        <v>2129.7400000000002</v>
      </c>
      <c r="H107" s="19"/>
      <c r="I107" s="19"/>
      <c r="J107" s="19">
        <v>3.9</v>
      </c>
      <c r="K107" s="19"/>
      <c r="L107" s="19">
        <v>381.56</v>
      </c>
      <c r="M107" s="19"/>
      <c r="N107" s="19">
        <v>461.95000000000005</v>
      </c>
      <c r="O107" s="19"/>
      <c r="P107" s="19">
        <v>439.23</v>
      </c>
      <c r="Q107" s="19">
        <v>175.12000000000003</v>
      </c>
      <c r="R107" s="19">
        <v>6448.8300000000017</v>
      </c>
      <c r="S107" s="19">
        <v>1484.7999999999997</v>
      </c>
      <c r="T107" s="19">
        <v>385.48000000000008</v>
      </c>
      <c r="U107" s="19">
        <v>682.72</v>
      </c>
      <c r="V107" s="19">
        <v>7844.94</v>
      </c>
      <c r="W107" s="19">
        <v>12.67</v>
      </c>
      <c r="X107" s="19"/>
      <c r="Y107" s="19"/>
      <c r="Z107" s="20">
        <v>24196.05</v>
      </c>
    </row>
    <row r="108" spans="1:26" x14ac:dyDescent="0.3">
      <c r="A108" s="28">
        <f t="shared" si="1"/>
        <v>100</v>
      </c>
      <c r="B108" s="24"/>
      <c r="C108" s="37" t="s">
        <v>53</v>
      </c>
      <c r="D108" s="19">
        <v>1758.099999999997</v>
      </c>
      <c r="E108" s="19">
        <v>21.440000000000005</v>
      </c>
      <c r="F108" s="19"/>
      <c r="G108" s="19">
        <v>1283.24</v>
      </c>
      <c r="H108" s="19">
        <v>4.0199999999999996</v>
      </c>
      <c r="I108" s="19"/>
      <c r="J108" s="19">
        <v>47.379999999999995</v>
      </c>
      <c r="K108" s="19">
        <v>7.85</v>
      </c>
      <c r="L108" s="19">
        <v>253.29</v>
      </c>
      <c r="M108" s="19"/>
      <c r="N108" s="19"/>
      <c r="O108" s="19"/>
      <c r="P108" s="19">
        <v>372.79999999999995</v>
      </c>
      <c r="Q108" s="19">
        <v>69.889999999999986</v>
      </c>
      <c r="R108" s="19">
        <v>21380.41</v>
      </c>
      <c r="S108" s="19">
        <v>15.19</v>
      </c>
      <c r="T108" s="19">
        <v>24542.299999999992</v>
      </c>
      <c r="U108" s="19">
        <v>222.17000000000002</v>
      </c>
      <c r="V108" s="19">
        <v>0.9</v>
      </c>
      <c r="W108" s="19">
        <v>428.57999999999981</v>
      </c>
      <c r="X108" s="19">
        <v>142.97</v>
      </c>
      <c r="Y108" s="19"/>
      <c r="Z108" s="20">
        <v>50550.529999999992</v>
      </c>
    </row>
    <row r="109" spans="1:26" x14ac:dyDescent="0.3">
      <c r="A109" s="28">
        <f t="shared" si="1"/>
        <v>101</v>
      </c>
      <c r="B109" s="24"/>
      <c r="C109" s="37" t="s">
        <v>55</v>
      </c>
      <c r="D109" s="19">
        <v>0.26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>
        <v>0.2</v>
      </c>
      <c r="R109" s="19">
        <v>24.120000000000005</v>
      </c>
      <c r="S109" s="19"/>
      <c r="T109" s="19"/>
      <c r="U109" s="19">
        <v>0.2</v>
      </c>
      <c r="V109" s="19"/>
      <c r="W109" s="19"/>
      <c r="X109" s="19"/>
      <c r="Y109" s="19"/>
      <c r="Z109" s="20">
        <v>24.780000000000005</v>
      </c>
    </row>
    <row r="110" spans="1:26" x14ac:dyDescent="0.3">
      <c r="A110" s="28">
        <f t="shared" si="1"/>
        <v>102</v>
      </c>
      <c r="B110" s="26"/>
      <c r="C110" s="37" t="s">
        <v>54</v>
      </c>
      <c r="D110" s="19">
        <v>58.5</v>
      </c>
      <c r="E110" s="19"/>
      <c r="F110" s="19"/>
      <c r="G110" s="19">
        <v>209.13</v>
      </c>
      <c r="H110" s="19"/>
      <c r="I110" s="19"/>
      <c r="J110" s="19">
        <v>2.81</v>
      </c>
      <c r="K110" s="19"/>
      <c r="L110" s="19"/>
      <c r="M110" s="19"/>
      <c r="N110" s="19"/>
      <c r="O110" s="19"/>
      <c r="P110" s="19"/>
      <c r="Q110" s="19">
        <v>2.12</v>
      </c>
      <c r="R110" s="19">
        <v>26.14</v>
      </c>
      <c r="S110" s="19"/>
      <c r="T110" s="19"/>
      <c r="U110" s="19">
        <v>9.6899999999999977</v>
      </c>
      <c r="V110" s="19"/>
      <c r="W110" s="19"/>
      <c r="X110" s="19"/>
      <c r="Y110" s="19"/>
      <c r="Z110" s="20">
        <v>308.39</v>
      </c>
    </row>
    <row r="111" spans="1:26" x14ac:dyDescent="0.3">
      <c r="A111" s="32">
        <f t="shared" si="1"/>
        <v>103</v>
      </c>
      <c r="B111" s="27" t="s">
        <v>105</v>
      </c>
      <c r="C111" s="38"/>
      <c r="D111" s="22">
        <v>177265.88999999993</v>
      </c>
      <c r="E111" s="22">
        <v>8604.6199999999953</v>
      </c>
      <c r="F111" s="22">
        <v>16547.739999999994</v>
      </c>
      <c r="G111" s="22">
        <v>138837.30999999994</v>
      </c>
      <c r="H111" s="22">
        <v>27070.75</v>
      </c>
      <c r="I111" s="22">
        <v>-474.61</v>
      </c>
      <c r="J111" s="22">
        <v>56.14999999999997</v>
      </c>
      <c r="K111" s="22">
        <v>485.97000000000048</v>
      </c>
      <c r="L111" s="22">
        <v>8437.2500000000036</v>
      </c>
      <c r="M111" s="22">
        <v>-17.759999999999998</v>
      </c>
      <c r="N111" s="22">
        <v>9955.9900000000016</v>
      </c>
      <c r="O111" s="22">
        <v>11734.61</v>
      </c>
      <c r="P111" s="22">
        <v>85992.74</v>
      </c>
      <c r="Q111" s="22">
        <v>8199.1900000000041</v>
      </c>
      <c r="R111" s="22">
        <v>341246.84999999992</v>
      </c>
      <c r="S111" s="22">
        <v>48951.08</v>
      </c>
      <c r="T111" s="22">
        <v>21425.639999999989</v>
      </c>
      <c r="U111" s="22">
        <v>119187.71999999997</v>
      </c>
      <c r="V111" s="22">
        <v>21692.93</v>
      </c>
      <c r="W111" s="22">
        <v>18437.440000000002</v>
      </c>
      <c r="X111" s="22">
        <v>-2618.9199999999996</v>
      </c>
      <c r="Y111" s="22">
        <v>-11.129999999999999</v>
      </c>
      <c r="Z111" s="23">
        <v>1061007.4499999997</v>
      </c>
    </row>
    <row r="112" spans="1:26" x14ac:dyDescent="0.3">
      <c r="A112" s="28">
        <f t="shared" si="1"/>
        <v>104</v>
      </c>
      <c r="B112" s="24" t="s">
        <v>106</v>
      </c>
      <c r="C112" s="37" t="s">
        <v>41</v>
      </c>
      <c r="D112" s="19">
        <v>5067.2400000000007</v>
      </c>
      <c r="E112" s="19"/>
      <c r="F112" s="19"/>
      <c r="G112" s="19">
        <v>37220.29</v>
      </c>
      <c r="H112" s="19"/>
      <c r="I112" s="19"/>
      <c r="J112" s="19"/>
      <c r="K112" s="19"/>
      <c r="L112" s="19">
        <v>31.05</v>
      </c>
      <c r="M112" s="19"/>
      <c r="N112" s="19"/>
      <c r="O112" s="19"/>
      <c r="P112" s="19"/>
      <c r="Q112" s="19">
        <v>203.86</v>
      </c>
      <c r="R112" s="19">
        <v>4815.82</v>
      </c>
      <c r="S112" s="19"/>
      <c r="T112" s="19"/>
      <c r="U112" s="19">
        <v>843.11000000000013</v>
      </c>
      <c r="V112" s="19"/>
      <c r="W112" s="19"/>
      <c r="X112" s="19"/>
      <c r="Y112" s="19"/>
      <c r="Z112" s="20">
        <v>48181.37</v>
      </c>
    </row>
    <row r="113" spans="1:26" x14ac:dyDescent="0.3">
      <c r="A113" s="28">
        <f t="shared" si="1"/>
        <v>105</v>
      </c>
      <c r="B113" s="24"/>
      <c r="C113" s="37" t="s">
        <v>42</v>
      </c>
      <c r="D113" s="19">
        <v>1450.4099999999999</v>
      </c>
      <c r="E113" s="19"/>
      <c r="F113" s="19"/>
      <c r="G113" s="19">
        <v>12.6</v>
      </c>
      <c r="H113" s="19"/>
      <c r="I113" s="19">
        <v>1.42</v>
      </c>
      <c r="J113" s="19"/>
      <c r="K113" s="19">
        <v>262.85999999999996</v>
      </c>
      <c r="L113" s="19">
        <v>11.73</v>
      </c>
      <c r="M113" s="19"/>
      <c r="N113" s="19"/>
      <c r="O113" s="19"/>
      <c r="P113" s="19">
        <v>0.68</v>
      </c>
      <c r="Q113" s="19">
        <v>63.679999999999993</v>
      </c>
      <c r="R113" s="19">
        <v>841.41</v>
      </c>
      <c r="S113" s="19">
        <v>7010.24</v>
      </c>
      <c r="T113" s="19"/>
      <c r="U113" s="19">
        <v>300.08</v>
      </c>
      <c r="V113" s="19"/>
      <c r="W113" s="19">
        <v>5068.47</v>
      </c>
      <c r="X113" s="19"/>
      <c r="Y113" s="19"/>
      <c r="Z113" s="20">
        <v>15023.579999999998</v>
      </c>
    </row>
    <row r="114" spans="1:26" x14ac:dyDescent="0.3">
      <c r="A114" s="28">
        <f t="shared" si="1"/>
        <v>106</v>
      </c>
      <c r="B114" s="24"/>
      <c r="C114" s="37" t="s">
        <v>43</v>
      </c>
      <c r="D114" s="19">
        <v>162.75</v>
      </c>
      <c r="E114" s="19"/>
      <c r="F114" s="19"/>
      <c r="G114" s="19">
        <v>23.909999999999997</v>
      </c>
      <c r="H114" s="19"/>
      <c r="I114" s="19"/>
      <c r="J114" s="19"/>
      <c r="K114" s="19"/>
      <c r="L114" s="19"/>
      <c r="M114" s="19"/>
      <c r="N114" s="19"/>
      <c r="O114" s="19"/>
      <c r="P114" s="19"/>
      <c r="Q114" s="19">
        <v>4.5200000000000005</v>
      </c>
      <c r="R114" s="19">
        <v>49.52</v>
      </c>
      <c r="S114" s="19">
        <v>432.97</v>
      </c>
      <c r="T114" s="19"/>
      <c r="U114" s="19">
        <v>27.470000000000002</v>
      </c>
      <c r="V114" s="19"/>
      <c r="W114" s="19">
        <v>-1.3699999999999999</v>
      </c>
      <c r="X114" s="19"/>
      <c r="Y114" s="19"/>
      <c r="Z114" s="20">
        <v>699.7700000000001</v>
      </c>
    </row>
    <row r="115" spans="1:26" x14ac:dyDescent="0.3">
      <c r="A115" s="28">
        <f t="shared" si="1"/>
        <v>107</v>
      </c>
      <c r="B115" s="24"/>
      <c r="C115" s="37" t="s">
        <v>61</v>
      </c>
      <c r="D115" s="19">
        <v>55408.650000000009</v>
      </c>
      <c r="E115" s="19"/>
      <c r="F115" s="19"/>
      <c r="G115" s="19">
        <v>13651.52</v>
      </c>
      <c r="H115" s="19"/>
      <c r="I115" s="19">
        <v>0.38</v>
      </c>
      <c r="J115" s="19">
        <v>268.55</v>
      </c>
      <c r="K115" s="19">
        <v>6914.89</v>
      </c>
      <c r="L115" s="19">
        <v>86563.849999999919</v>
      </c>
      <c r="M115" s="19"/>
      <c r="N115" s="19">
        <v>1643.83</v>
      </c>
      <c r="O115" s="19"/>
      <c r="P115" s="19">
        <v>188.65</v>
      </c>
      <c r="Q115" s="19">
        <v>2368.34</v>
      </c>
      <c r="R115" s="19">
        <v>39270.179999999993</v>
      </c>
      <c r="S115" s="19">
        <v>22.19</v>
      </c>
      <c r="T115" s="19">
        <v>954.93000000000006</v>
      </c>
      <c r="U115" s="19">
        <v>11315.390000000001</v>
      </c>
      <c r="V115" s="19">
        <v>136631.97</v>
      </c>
      <c r="W115" s="19">
        <v>6411.3300000000017</v>
      </c>
      <c r="X115" s="19">
        <v>-380.93000000000012</v>
      </c>
      <c r="Y115" s="19"/>
      <c r="Z115" s="20">
        <v>361233.72</v>
      </c>
    </row>
    <row r="116" spans="1:26" s="21" customFormat="1" x14ac:dyDescent="0.3">
      <c r="A116" s="29">
        <f t="shared" si="1"/>
        <v>108</v>
      </c>
      <c r="B116" s="24"/>
      <c r="C116" s="37" t="s">
        <v>44</v>
      </c>
      <c r="D116" s="19">
        <v>2368.1600000000003</v>
      </c>
      <c r="E116" s="19"/>
      <c r="F116" s="19"/>
      <c r="G116" s="19">
        <v>-28736.240000000002</v>
      </c>
      <c r="H116" s="19"/>
      <c r="I116" s="19"/>
      <c r="J116" s="19">
        <v>1.45</v>
      </c>
      <c r="K116" s="19">
        <v>242.32</v>
      </c>
      <c r="L116" s="19"/>
      <c r="M116" s="19"/>
      <c r="N116" s="19"/>
      <c r="O116" s="19"/>
      <c r="P116" s="19"/>
      <c r="Q116" s="19">
        <v>137.35</v>
      </c>
      <c r="R116" s="19">
        <v>4269.76</v>
      </c>
      <c r="S116" s="19">
        <v>340.06</v>
      </c>
      <c r="T116" s="19"/>
      <c r="U116" s="19">
        <v>669.05000000000007</v>
      </c>
      <c r="V116" s="19"/>
      <c r="W116" s="19">
        <v>17.169999999999998</v>
      </c>
      <c r="X116" s="19"/>
      <c r="Y116" s="19"/>
      <c r="Z116" s="20">
        <v>-20690.920000000006</v>
      </c>
    </row>
    <row r="117" spans="1:26" x14ac:dyDescent="0.3">
      <c r="A117" s="28">
        <f t="shared" si="1"/>
        <v>109</v>
      </c>
      <c r="B117" s="24"/>
      <c r="C117" s="37" t="s">
        <v>45</v>
      </c>
      <c r="D117" s="19">
        <v>7950.5999999999985</v>
      </c>
      <c r="E117" s="19">
        <v>384094.52000000107</v>
      </c>
      <c r="F117" s="19"/>
      <c r="G117" s="19">
        <v>-836595.58000000007</v>
      </c>
      <c r="H117" s="19">
        <v>27.88</v>
      </c>
      <c r="I117" s="19">
        <v>40.260000000000005</v>
      </c>
      <c r="J117" s="19">
        <v>66.509999999999991</v>
      </c>
      <c r="K117" s="19">
        <v>5.44</v>
      </c>
      <c r="L117" s="19">
        <v>97.92</v>
      </c>
      <c r="M117" s="19"/>
      <c r="N117" s="19">
        <v>30.840000000000003</v>
      </c>
      <c r="O117" s="19"/>
      <c r="P117" s="19">
        <v>96.47</v>
      </c>
      <c r="Q117" s="19">
        <v>337.95</v>
      </c>
      <c r="R117" s="19">
        <v>10720.79</v>
      </c>
      <c r="S117" s="19">
        <v>89.41</v>
      </c>
      <c r="T117" s="19"/>
      <c r="U117" s="19">
        <v>-12928.2</v>
      </c>
      <c r="V117" s="19">
        <v>113</v>
      </c>
      <c r="W117" s="19">
        <v>9.9999999999999992E-2</v>
      </c>
      <c r="X117" s="19"/>
      <c r="Y117" s="19"/>
      <c r="Z117" s="20">
        <v>-445852.08999999909</v>
      </c>
    </row>
    <row r="118" spans="1:26" x14ac:dyDescent="0.3">
      <c r="A118" s="28">
        <f t="shared" si="1"/>
        <v>110</v>
      </c>
      <c r="B118" s="24"/>
      <c r="C118" s="37" t="s">
        <v>40</v>
      </c>
      <c r="D118" s="19">
        <v>33024.81</v>
      </c>
      <c r="E118" s="19">
        <v>33.9</v>
      </c>
      <c r="F118" s="19"/>
      <c r="G118" s="19">
        <v>69447.039999999964</v>
      </c>
      <c r="H118" s="19"/>
      <c r="I118" s="19"/>
      <c r="J118" s="19"/>
      <c r="K118" s="19">
        <v>5646.79</v>
      </c>
      <c r="L118" s="19">
        <v>229543.16</v>
      </c>
      <c r="M118" s="19"/>
      <c r="N118" s="19">
        <v>447.38</v>
      </c>
      <c r="O118" s="19"/>
      <c r="P118" s="19"/>
      <c r="Q118" s="19">
        <v>3154.64</v>
      </c>
      <c r="R118" s="19">
        <v>40784.07</v>
      </c>
      <c r="S118" s="19">
        <v>1554.84</v>
      </c>
      <c r="T118" s="19"/>
      <c r="U118" s="19">
        <v>12908.41</v>
      </c>
      <c r="V118" s="19"/>
      <c r="W118" s="19">
        <v>6602.2199999999993</v>
      </c>
      <c r="X118" s="19">
        <v>8792.8300000000017</v>
      </c>
      <c r="Y118" s="19"/>
      <c r="Z118" s="20">
        <v>411940.08999999997</v>
      </c>
    </row>
    <row r="119" spans="1:26" x14ac:dyDescent="0.3">
      <c r="A119" s="28">
        <f t="shared" si="1"/>
        <v>111</v>
      </c>
      <c r="B119" s="24"/>
      <c r="C119" s="37" t="s">
        <v>46</v>
      </c>
      <c r="D119" s="19">
        <v>2954.51</v>
      </c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>
        <v>176.73</v>
      </c>
      <c r="R119" s="19">
        <v>1721.4699999999998</v>
      </c>
      <c r="S119" s="19"/>
      <c r="T119" s="19"/>
      <c r="U119" s="19">
        <v>5828.8799999999992</v>
      </c>
      <c r="V119" s="19">
        <v>10983.740000000002</v>
      </c>
      <c r="W119" s="19">
        <v>0.36</v>
      </c>
      <c r="X119" s="19"/>
      <c r="Y119" s="19"/>
      <c r="Z119" s="20">
        <v>21665.690000000002</v>
      </c>
    </row>
    <row r="120" spans="1:26" x14ac:dyDescent="0.3">
      <c r="A120" s="28">
        <f t="shared" si="1"/>
        <v>112</v>
      </c>
      <c r="B120" s="24"/>
      <c r="C120" s="37" t="s">
        <v>62</v>
      </c>
      <c r="D120" s="19">
        <v>1421.42</v>
      </c>
      <c r="E120" s="19"/>
      <c r="F120" s="19"/>
      <c r="G120" s="19"/>
      <c r="H120" s="19"/>
      <c r="I120" s="19"/>
      <c r="J120" s="19"/>
      <c r="K120" s="19"/>
      <c r="L120" s="19">
        <v>318617.00999999989</v>
      </c>
      <c r="M120" s="19"/>
      <c r="N120" s="19"/>
      <c r="O120" s="19"/>
      <c r="P120" s="19"/>
      <c r="Q120" s="19">
        <v>183.75000000000003</v>
      </c>
      <c r="R120" s="19">
        <v>66980.600000000006</v>
      </c>
      <c r="S120" s="19"/>
      <c r="T120" s="19"/>
      <c r="U120" s="19">
        <v>875</v>
      </c>
      <c r="V120" s="19"/>
      <c r="W120" s="19">
        <v>26.4</v>
      </c>
      <c r="X120" s="19"/>
      <c r="Y120" s="19"/>
      <c r="Z120" s="20">
        <v>388104.17999999993</v>
      </c>
    </row>
    <row r="121" spans="1:26" x14ac:dyDescent="0.3">
      <c r="A121" s="28">
        <f t="shared" si="1"/>
        <v>113</v>
      </c>
      <c r="B121" s="24"/>
      <c r="C121" s="37" t="s">
        <v>50</v>
      </c>
      <c r="D121" s="19">
        <v>2304974.9799999963</v>
      </c>
      <c r="E121" s="19">
        <v>83.679999999999993</v>
      </c>
      <c r="F121" s="19">
        <v>225604.24000000002</v>
      </c>
      <c r="G121" s="19">
        <v>1095720.99</v>
      </c>
      <c r="H121" s="19">
        <v>300040.99</v>
      </c>
      <c r="I121" s="19">
        <v>15464.190000000002</v>
      </c>
      <c r="J121" s="19">
        <v>37489.67</v>
      </c>
      <c r="K121" s="19">
        <v>84125.329999999987</v>
      </c>
      <c r="L121" s="19">
        <v>8309231.4799999939</v>
      </c>
      <c r="M121" s="19">
        <v>331.69</v>
      </c>
      <c r="N121" s="19">
        <v>28652.079999999998</v>
      </c>
      <c r="O121" s="19">
        <v>239890.14</v>
      </c>
      <c r="P121" s="19">
        <v>100829.09000000001</v>
      </c>
      <c r="Q121" s="19">
        <v>204190.58999999997</v>
      </c>
      <c r="R121" s="19">
        <v>2607049.4199999995</v>
      </c>
      <c r="S121" s="19">
        <v>314742.49</v>
      </c>
      <c r="T121" s="19">
        <v>25624.809999999998</v>
      </c>
      <c r="U121" s="19">
        <v>1170531.0600000003</v>
      </c>
      <c r="V121" s="19">
        <v>305718.95</v>
      </c>
      <c r="W121" s="19">
        <v>267633.83999999985</v>
      </c>
      <c r="X121" s="19">
        <v>40873.03</v>
      </c>
      <c r="Y121" s="19">
        <v>13.31</v>
      </c>
      <c r="Z121" s="20">
        <v>17678816.04999999</v>
      </c>
    </row>
    <row r="122" spans="1:26" x14ac:dyDescent="0.3">
      <c r="A122" s="28">
        <f t="shared" si="1"/>
        <v>114</v>
      </c>
      <c r="B122" s="24"/>
      <c r="C122" s="37" t="s">
        <v>51</v>
      </c>
      <c r="D122" s="19">
        <v>5120.6400000000031</v>
      </c>
      <c r="E122" s="19"/>
      <c r="F122" s="19">
        <v>1982.1499999999992</v>
      </c>
      <c r="G122" s="19">
        <v>-102.92999999999211</v>
      </c>
      <c r="H122" s="19">
        <v>-246.949999999998</v>
      </c>
      <c r="I122" s="19">
        <v>-460.50999999999743</v>
      </c>
      <c r="J122" s="19">
        <v>-1888.5900000000001</v>
      </c>
      <c r="K122" s="19">
        <v>761.39999999999861</v>
      </c>
      <c r="L122" s="19">
        <v>14501.25</v>
      </c>
      <c r="M122" s="19"/>
      <c r="N122" s="19">
        <v>-704.2</v>
      </c>
      <c r="O122" s="19">
        <v>1035.9299999999998</v>
      </c>
      <c r="P122" s="19">
        <v>-7895.3500000000022</v>
      </c>
      <c r="Q122" s="19">
        <v>-1610.2599999999973</v>
      </c>
      <c r="R122" s="19">
        <v>-20387.600000000028</v>
      </c>
      <c r="S122" s="19">
        <v>-1382.7300000000043</v>
      </c>
      <c r="T122" s="19">
        <v>827.68000000000211</v>
      </c>
      <c r="U122" s="19">
        <v>1228.9199999999998</v>
      </c>
      <c r="V122" s="19">
        <v>-148.55000000000325</v>
      </c>
      <c r="W122" s="19">
        <v>372.06000000000012</v>
      </c>
      <c r="X122" s="19">
        <v>-1856.8599999999997</v>
      </c>
      <c r="Y122" s="19"/>
      <c r="Z122" s="20">
        <v>-10854.500000000018</v>
      </c>
    </row>
    <row r="123" spans="1:26" x14ac:dyDescent="0.3">
      <c r="A123" s="28">
        <f t="shared" si="1"/>
        <v>115</v>
      </c>
      <c r="B123" s="24"/>
      <c r="C123" s="37" t="s">
        <v>52</v>
      </c>
      <c r="D123" s="19">
        <v>93565.020000000019</v>
      </c>
      <c r="E123" s="19"/>
      <c r="F123" s="19">
        <v>3314.4300000000003</v>
      </c>
      <c r="G123" s="19">
        <v>147932.56000000003</v>
      </c>
      <c r="H123" s="19"/>
      <c r="I123" s="19"/>
      <c r="J123" s="19">
        <v>277.27999999999997</v>
      </c>
      <c r="K123" s="19">
        <v>15.77</v>
      </c>
      <c r="L123" s="19">
        <v>35832.869999999995</v>
      </c>
      <c r="M123" s="19"/>
      <c r="N123" s="19">
        <v>35212.5</v>
      </c>
      <c r="O123" s="19"/>
      <c r="P123" s="19">
        <v>394.24</v>
      </c>
      <c r="Q123" s="19">
        <v>5693.9999999999991</v>
      </c>
      <c r="R123" s="19">
        <v>92520.29</v>
      </c>
      <c r="S123" s="19">
        <v>75704.440000000017</v>
      </c>
      <c r="T123" s="19">
        <v>21365.790000000005</v>
      </c>
      <c r="U123" s="19">
        <v>17751.489999999998</v>
      </c>
      <c r="V123" s="19">
        <v>34089.360000000001</v>
      </c>
      <c r="W123" s="19">
        <v>231.98000000000002</v>
      </c>
      <c r="X123" s="19"/>
      <c r="Y123" s="19"/>
      <c r="Z123" s="20">
        <v>563902.02</v>
      </c>
    </row>
    <row r="124" spans="1:26" x14ac:dyDescent="0.3">
      <c r="A124" s="28">
        <f t="shared" si="1"/>
        <v>116</v>
      </c>
      <c r="B124" s="24"/>
      <c r="C124" s="37" t="s">
        <v>53</v>
      </c>
      <c r="D124" s="19">
        <v>26363.14000000001</v>
      </c>
      <c r="E124" s="19"/>
      <c r="F124" s="19"/>
      <c r="G124" s="19">
        <v>20651.21</v>
      </c>
      <c r="H124" s="19"/>
      <c r="I124" s="19"/>
      <c r="J124" s="19">
        <v>28.38</v>
      </c>
      <c r="K124" s="19">
        <v>52.9</v>
      </c>
      <c r="L124" s="19">
        <v>807.1099999999999</v>
      </c>
      <c r="M124" s="19"/>
      <c r="N124" s="19"/>
      <c r="O124" s="19"/>
      <c r="P124" s="19">
        <v>5417.9299999999994</v>
      </c>
      <c r="Q124" s="19">
        <v>6217.4000000000005</v>
      </c>
      <c r="R124" s="19">
        <v>372141.7900000001</v>
      </c>
      <c r="S124" s="19"/>
      <c r="T124" s="19">
        <v>297648.87999999995</v>
      </c>
      <c r="U124" s="19">
        <v>13948.199999999999</v>
      </c>
      <c r="V124" s="19"/>
      <c r="W124" s="19">
        <v>5991.36</v>
      </c>
      <c r="X124" s="19">
        <v>1118.3699999999999</v>
      </c>
      <c r="Y124" s="19"/>
      <c r="Z124" s="20">
        <v>750386.66999999993</v>
      </c>
    </row>
    <row r="125" spans="1:26" x14ac:dyDescent="0.3">
      <c r="A125" s="28">
        <f t="shared" si="1"/>
        <v>117</v>
      </c>
      <c r="B125" s="24"/>
      <c r="C125" s="37" t="s">
        <v>55</v>
      </c>
      <c r="D125" s="19">
        <v>99.65</v>
      </c>
      <c r="E125" s="19"/>
      <c r="F125" s="19"/>
      <c r="G125" s="19">
        <v>319.91999999999996</v>
      </c>
      <c r="H125" s="19"/>
      <c r="I125" s="19"/>
      <c r="J125" s="19"/>
      <c r="K125" s="19"/>
      <c r="L125" s="19">
        <v>0.73</v>
      </c>
      <c r="M125" s="19"/>
      <c r="N125" s="19"/>
      <c r="O125" s="19"/>
      <c r="P125" s="19"/>
      <c r="Q125" s="19">
        <v>4.04</v>
      </c>
      <c r="R125" s="19">
        <v>41.359999999999992</v>
      </c>
      <c r="S125" s="19"/>
      <c r="T125" s="19"/>
      <c r="U125" s="19">
        <v>10.41</v>
      </c>
      <c r="V125" s="19"/>
      <c r="W125" s="19"/>
      <c r="X125" s="19"/>
      <c r="Y125" s="19"/>
      <c r="Z125" s="20">
        <v>476.11</v>
      </c>
    </row>
    <row r="126" spans="1:26" x14ac:dyDescent="0.3">
      <c r="A126" s="28">
        <f t="shared" si="1"/>
        <v>118</v>
      </c>
      <c r="B126" s="26"/>
      <c r="C126" s="37" t="s">
        <v>54</v>
      </c>
      <c r="D126" s="19">
        <v>600.94999999999993</v>
      </c>
      <c r="E126" s="19"/>
      <c r="F126" s="19"/>
      <c r="G126" s="19">
        <v>490.87</v>
      </c>
      <c r="H126" s="19"/>
      <c r="I126" s="19"/>
      <c r="J126" s="19">
        <v>7068.1900000000005</v>
      </c>
      <c r="K126" s="19"/>
      <c r="L126" s="19"/>
      <c r="M126" s="19"/>
      <c r="N126" s="19"/>
      <c r="O126" s="19"/>
      <c r="P126" s="19"/>
      <c r="Q126" s="19">
        <v>149.35</v>
      </c>
      <c r="R126" s="19">
        <v>2187.7199999999998</v>
      </c>
      <c r="S126" s="19"/>
      <c r="T126" s="19"/>
      <c r="U126" s="19">
        <v>398.62</v>
      </c>
      <c r="V126" s="19"/>
      <c r="W126" s="19"/>
      <c r="X126" s="19"/>
      <c r="Y126" s="19"/>
      <c r="Z126" s="20">
        <v>10895.7</v>
      </c>
    </row>
    <row r="127" spans="1:26" x14ac:dyDescent="0.3">
      <c r="A127" s="32">
        <f t="shared" si="1"/>
        <v>119</v>
      </c>
      <c r="B127" s="27" t="s">
        <v>107</v>
      </c>
      <c r="C127" s="38"/>
      <c r="D127" s="22">
        <v>2540532.9299999964</v>
      </c>
      <c r="E127" s="22">
        <v>384212.10000000108</v>
      </c>
      <c r="F127" s="22">
        <v>230900.82</v>
      </c>
      <c r="G127" s="22">
        <v>520036.1599999998</v>
      </c>
      <c r="H127" s="22">
        <v>299821.92</v>
      </c>
      <c r="I127" s="22">
        <v>15045.740000000005</v>
      </c>
      <c r="J127" s="22">
        <v>43311.439999999995</v>
      </c>
      <c r="K127" s="22">
        <v>98027.699999999983</v>
      </c>
      <c r="L127" s="22">
        <v>8995238.1599999927</v>
      </c>
      <c r="M127" s="22">
        <v>331.69</v>
      </c>
      <c r="N127" s="22">
        <v>65282.429999999993</v>
      </c>
      <c r="O127" s="22">
        <v>240926.07</v>
      </c>
      <c r="P127" s="22">
        <v>99031.71</v>
      </c>
      <c r="Q127" s="22">
        <v>221275.93999999997</v>
      </c>
      <c r="R127" s="22">
        <v>3223006.5999999996</v>
      </c>
      <c r="S127" s="22">
        <v>398513.91000000003</v>
      </c>
      <c r="T127" s="22">
        <v>346422.08999999997</v>
      </c>
      <c r="U127" s="22">
        <v>1223707.8900000001</v>
      </c>
      <c r="V127" s="22">
        <v>487388.47000000003</v>
      </c>
      <c r="W127" s="22">
        <v>292353.91999999981</v>
      </c>
      <c r="X127" s="22">
        <v>48546.44</v>
      </c>
      <c r="Y127" s="22">
        <v>13.31</v>
      </c>
      <c r="Z127" s="23">
        <v>19773927.439999986</v>
      </c>
    </row>
    <row r="128" spans="1:26" x14ac:dyDescent="0.3">
      <c r="A128" s="28">
        <f t="shared" si="1"/>
        <v>120</v>
      </c>
      <c r="B128" s="24" t="s">
        <v>108</v>
      </c>
      <c r="C128" s="37" t="s">
        <v>41</v>
      </c>
      <c r="D128" s="19">
        <v>219.59999999999988</v>
      </c>
      <c r="E128" s="19"/>
      <c r="F128" s="19"/>
      <c r="G128" s="19">
        <v>2006.3899999999999</v>
      </c>
      <c r="H128" s="19"/>
      <c r="I128" s="19"/>
      <c r="J128" s="19"/>
      <c r="K128" s="19">
        <v>7.0000000000000007E-2</v>
      </c>
      <c r="L128" s="19">
        <v>0.41</v>
      </c>
      <c r="M128" s="19"/>
      <c r="N128" s="19"/>
      <c r="O128" s="19"/>
      <c r="P128" s="19">
        <v>7.1099999999999994</v>
      </c>
      <c r="Q128" s="19">
        <v>6.3699999999999992</v>
      </c>
      <c r="R128" s="19">
        <v>3033.31</v>
      </c>
      <c r="S128" s="19"/>
      <c r="T128" s="19">
        <v>1.5699999999999998</v>
      </c>
      <c r="U128" s="19">
        <v>13.39</v>
      </c>
      <c r="V128" s="19"/>
      <c r="W128" s="19">
        <v>7.0000000000000007E-2</v>
      </c>
      <c r="X128" s="19">
        <v>0.08</v>
      </c>
      <c r="Y128" s="19"/>
      <c r="Z128" s="20">
        <v>5288.37</v>
      </c>
    </row>
    <row r="129" spans="1:26" x14ac:dyDescent="0.3">
      <c r="A129" s="28">
        <f t="shared" si="1"/>
        <v>121</v>
      </c>
      <c r="B129" s="24"/>
      <c r="C129" s="37" t="s">
        <v>44</v>
      </c>
      <c r="D129" s="19">
        <v>4.5299999999999994</v>
      </c>
      <c r="E129" s="19"/>
      <c r="F129" s="19"/>
      <c r="G129" s="19">
        <v>-112.06000000000002</v>
      </c>
      <c r="H129" s="19"/>
      <c r="I129" s="19"/>
      <c r="J129" s="19"/>
      <c r="K129" s="19"/>
      <c r="L129" s="19"/>
      <c r="M129" s="19"/>
      <c r="N129" s="19"/>
      <c r="O129" s="19"/>
      <c r="P129" s="19">
        <v>0.3</v>
      </c>
      <c r="Q129" s="19">
        <v>0.28000000000000003</v>
      </c>
      <c r="R129" s="19">
        <v>29.39</v>
      </c>
      <c r="S129" s="19">
        <v>0.26</v>
      </c>
      <c r="T129" s="19">
        <v>0.01</v>
      </c>
      <c r="U129" s="19">
        <v>1.33</v>
      </c>
      <c r="V129" s="19"/>
      <c r="W129" s="19"/>
      <c r="X129" s="19"/>
      <c r="Y129" s="19"/>
      <c r="Z129" s="20">
        <v>-75.960000000000008</v>
      </c>
    </row>
    <row r="130" spans="1:26" s="21" customFormat="1" x14ac:dyDescent="0.3">
      <c r="A130" s="29">
        <f t="shared" si="1"/>
        <v>122</v>
      </c>
      <c r="B130" s="24"/>
      <c r="C130" s="37" t="s">
        <v>40</v>
      </c>
      <c r="D130" s="19">
        <v>4162.9800000000005</v>
      </c>
      <c r="E130" s="19"/>
      <c r="F130" s="19"/>
      <c r="G130" s="19">
        <v>6189.2100000000009</v>
      </c>
      <c r="H130" s="19"/>
      <c r="I130" s="19"/>
      <c r="J130" s="19"/>
      <c r="K130" s="19"/>
      <c r="L130" s="19"/>
      <c r="M130" s="19">
        <v>-5658021.7800000003</v>
      </c>
      <c r="N130" s="19"/>
      <c r="O130" s="19"/>
      <c r="P130" s="19"/>
      <c r="Q130" s="19">
        <v>151.47</v>
      </c>
      <c r="R130" s="19">
        <v>1621.9</v>
      </c>
      <c r="S130" s="19">
        <v>8117.17</v>
      </c>
      <c r="T130" s="19"/>
      <c r="U130" s="19">
        <v>784.79</v>
      </c>
      <c r="V130" s="19"/>
      <c r="W130" s="19"/>
      <c r="X130" s="19"/>
      <c r="Y130" s="19"/>
      <c r="Z130" s="20">
        <v>-5636994.2599999998</v>
      </c>
    </row>
    <row r="131" spans="1:26" x14ac:dyDescent="0.3">
      <c r="A131" s="28">
        <f t="shared" si="1"/>
        <v>123</v>
      </c>
      <c r="B131" s="24"/>
      <c r="C131" s="37" t="s">
        <v>50</v>
      </c>
      <c r="D131" s="19">
        <v>911.74999999999875</v>
      </c>
      <c r="E131" s="19"/>
      <c r="F131" s="19">
        <v>152.28</v>
      </c>
      <c r="G131" s="19">
        <v>983.03999999999985</v>
      </c>
      <c r="H131" s="19">
        <v>206.82999999999998</v>
      </c>
      <c r="I131" s="19">
        <v>1.22</v>
      </c>
      <c r="J131" s="19">
        <v>3.7999999999999994</v>
      </c>
      <c r="K131" s="19">
        <v>0.95000000000000007</v>
      </c>
      <c r="L131" s="19">
        <v>28.29000000000001</v>
      </c>
      <c r="M131" s="19"/>
      <c r="N131" s="19">
        <v>7.219999999999998</v>
      </c>
      <c r="O131" s="19">
        <v>133.22</v>
      </c>
      <c r="P131" s="19">
        <v>27.120000000000012</v>
      </c>
      <c r="Q131" s="19">
        <v>26.850000000000005</v>
      </c>
      <c r="R131" s="19">
        <v>842.78999999999883</v>
      </c>
      <c r="S131" s="19">
        <v>96.649999999999991</v>
      </c>
      <c r="T131" s="19">
        <v>16.180000000000003</v>
      </c>
      <c r="U131" s="19">
        <v>478.88999999999993</v>
      </c>
      <c r="V131" s="19">
        <v>7.4799999999999995</v>
      </c>
      <c r="W131" s="19">
        <v>222.29000000000008</v>
      </c>
      <c r="X131" s="19">
        <v>0.2</v>
      </c>
      <c r="Y131" s="19"/>
      <c r="Z131" s="20">
        <v>4147.0499999999965</v>
      </c>
    </row>
    <row r="132" spans="1:26" x14ac:dyDescent="0.3">
      <c r="A132" s="28">
        <f t="shared" si="1"/>
        <v>124</v>
      </c>
      <c r="B132" s="24"/>
      <c r="C132" s="37" t="s">
        <v>55</v>
      </c>
      <c r="D132" s="19">
        <v>443.9799999999999</v>
      </c>
      <c r="E132" s="19"/>
      <c r="F132" s="19"/>
      <c r="G132" s="19">
        <v>1288.6300000000001</v>
      </c>
      <c r="H132" s="19"/>
      <c r="I132" s="19"/>
      <c r="J132" s="19"/>
      <c r="K132" s="19"/>
      <c r="L132" s="19">
        <v>2.7199999999999998</v>
      </c>
      <c r="M132" s="19"/>
      <c r="N132" s="19"/>
      <c r="O132" s="19"/>
      <c r="P132" s="19"/>
      <c r="Q132" s="19">
        <v>16.630000000000003</v>
      </c>
      <c r="R132" s="19">
        <v>157.88000000000002</v>
      </c>
      <c r="S132" s="19"/>
      <c r="T132" s="19"/>
      <c r="U132" s="19">
        <v>39.839999999999996</v>
      </c>
      <c r="V132" s="19"/>
      <c r="W132" s="19"/>
      <c r="X132" s="19"/>
      <c r="Y132" s="19"/>
      <c r="Z132" s="20">
        <v>1949.6800000000003</v>
      </c>
    </row>
    <row r="133" spans="1:26" x14ac:dyDescent="0.3">
      <c r="A133" s="28">
        <f t="shared" si="1"/>
        <v>125</v>
      </c>
      <c r="B133" s="26"/>
      <c r="C133" s="37" t="s">
        <v>54</v>
      </c>
      <c r="D133" s="19">
        <v>12.96</v>
      </c>
      <c r="E133" s="19"/>
      <c r="F133" s="19"/>
      <c r="G133" s="19">
        <v>41.069999999999993</v>
      </c>
      <c r="H133" s="19"/>
      <c r="I133" s="19"/>
      <c r="J133" s="19">
        <v>0.59000000000000008</v>
      </c>
      <c r="K133" s="19"/>
      <c r="L133" s="19"/>
      <c r="M133" s="19"/>
      <c r="N133" s="19"/>
      <c r="O133" s="19"/>
      <c r="P133" s="19"/>
      <c r="Q133" s="19">
        <v>0.45</v>
      </c>
      <c r="R133" s="19">
        <v>5.46</v>
      </c>
      <c r="S133" s="19"/>
      <c r="T133" s="19"/>
      <c r="U133" s="19">
        <v>1.98</v>
      </c>
      <c r="V133" s="19"/>
      <c r="W133" s="19"/>
      <c r="X133" s="19"/>
      <c r="Y133" s="19"/>
      <c r="Z133" s="20">
        <v>62.51</v>
      </c>
    </row>
    <row r="134" spans="1:26" x14ac:dyDescent="0.3">
      <c r="A134" s="32">
        <f t="shared" si="1"/>
        <v>126</v>
      </c>
      <c r="B134" s="27" t="s">
        <v>109</v>
      </c>
      <c r="C134" s="38"/>
      <c r="D134" s="22">
        <v>5755.7999999999993</v>
      </c>
      <c r="E134" s="22"/>
      <c r="F134" s="22">
        <v>152.28</v>
      </c>
      <c r="G134" s="22">
        <v>10396.279999999999</v>
      </c>
      <c r="H134" s="22">
        <v>206.82999999999998</v>
      </c>
      <c r="I134" s="22">
        <v>1.22</v>
      </c>
      <c r="J134" s="22">
        <v>4.3899999999999997</v>
      </c>
      <c r="K134" s="22">
        <v>1.02</v>
      </c>
      <c r="L134" s="22">
        <v>31.420000000000009</v>
      </c>
      <c r="M134" s="22">
        <v>-5658021.7800000003</v>
      </c>
      <c r="N134" s="22">
        <v>7.219999999999998</v>
      </c>
      <c r="O134" s="22">
        <v>133.22</v>
      </c>
      <c r="P134" s="22">
        <v>34.530000000000008</v>
      </c>
      <c r="Q134" s="22">
        <v>202.04999999999998</v>
      </c>
      <c r="R134" s="22">
        <v>5690.73</v>
      </c>
      <c r="S134" s="22">
        <v>8214.08</v>
      </c>
      <c r="T134" s="22">
        <v>17.760000000000002</v>
      </c>
      <c r="U134" s="22">
        <v>1320.2199999999998</v>
      </c>
      <c r="V134" s="22">
        <v>7.4799999999999995</v>
      </c>
      <c r="W134" s="22">
        <v>222.36000000000007</v>
      </c>
      <c r="X134" s="22">
        <v>0.28000000000000003</v>
      </c>
      <c r="Y134" s="22"/>
      <c r="Z134" s="23">
        <v>-5625622.6100000003</v>
      </c>
    </row>
    <row r="135" spans="1:26" x14ac:dyDescent="0.3">
      <c r="A135" s="32">
        <f t="shared" si="1"/>
        <v>127</v>
      </c>
      <c r="B135" s="26" t="s">
        <v>110</v>
      </c>
      <c r="C135" s="37" t="s">
        <v>40</v>
      </c>
      <c r="D135" s="19">
        <v>191.76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>
        <v>862.24</v>
      </c>
      <c r="Q135" s="19">
        <v>9.48</v>
      </c>
      <c r="R135" s="19">
        <v>147.24</v>
      </c>
      <c r="S135" s="19"/>
      <c r="T135" s="19"/>
      <c r="U135" s="19">
        <v>6.05</v>
      </c>
      <c r="V135" s="19"/>
      <c r="W135" s="19">
        <v>2.52</v>
      </c>
      <c r="X135" s="19"/>
      <c r="Y135" s="19"/>
      <c r="Z135" s="20">
        <v>1219.29</v>
      </c>
    </row>
    <row r="136" spans="1:26" x14ac:dyDescent="0.3">
      <c r="A136" s="32">
        <f t="shared" si="1"/>
        <v>128</v>
      </c>
      <c r="B136" s="27" t="s">
        <v>111</v>
      </c>
      <c r="C136" s="38"/>
      <c r="D136" s="22">
        <v>191.76</v>
      </c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>
        <v>862.24</v>
      </c>
      <c r="Q136" s="22">
        <v>9.48</v>
      </c>
      <c r="R136" s="22">
        <v>147.24</v>
      </c>
      <c r="S136" s="22"/>
      <c r="T136" s="22"/>
      <c r="U136" s="22">
        <v>6.05</v>
      </c>
      <c r="V136" s="22"/>
      <c r="W136" s="22">
        <v>2.52</v>
      </c>
      <c r="X136" s="22"/>
      <c r="Y136" s="22"/>
      <c r="Z136" s="23">
        <v>1219.29</v>
      </c>
    </row>
    <row r="137" spans="1:26" x14ac:dyDescent="0.3">
      <c r="A137" s="28">
        <f t="shared" si="1"/>
        <v>129</v>
      </c>
      <c r="B137" s="24" t="s">
        <v>112</v>
      </c>
      <c r="C137" s="37" t="s">
        <v>41</v>
      </c>
      <c r="D137" s="19">
        <v>2420.2699999999995</v>
      </c>
      <c r="E137" s="19"/>
      <c r="F137" s="19"/>
      <c r="G137" s="19">
        <v>18751.810000000001</v>
      </c>
      <c r="H137" s="19"/>
      <c r="I137" s="19"/>
      <c r="J137" s="19"/>
      <c r="K137" s="19"/>
      <c r="L137" s="19">
        <v>14.79</v>
      </c>
      <c r="M137" s="19"/>
      <c r="N137" s="19"/>
      <c r="O137" s="19"/>
      <c r="P137" s="19"/>
      <c r="Q137" s="19">
        <v>97.68</v>
      </c>
      <c r="R137" s="19">
        <v>2294.98</v>
      </c>
      <c r="S137" s="19"/>
      <c r="T137" s="19"/>
      <c r="U137" s="19">
        <v>405.47999999999996</v>
      </c>
      <c r="V137" s="19"/>
      <c r="W137" s="19"/>
      <c r="X137" s="19"/>
      <c r="Y137" s="19"/>
      <c r="Z137" s="20">
        <v>23985.010000000002</v>
      </c>
    </row>
    <row r="138" spans="1:26" x14ac:dyDescent="0.3">
      <c r="A138" s="28">
        <f t="shared" si="1"/>
        <v>130</v>
      </c>
      <c r="B138" s="24"/>
      <c r="C138" s="37" t="s">
        <v>42</v>
      </c>
      <c r="D138" s="19">
        <v>19.009999999999998</v>
      </c>
      <c r="E138" s="19"/>
      <c r="F138" s="19"/>
      <c r="G138" s="19">
        <v>0.15000000000000002</v>
      </c>
      <c r="H138" s="19"/>
      <c r="I138" s="19">
        <v>-0.85</v>
      </c>
      <c r="J138" s="19"/>
      <c r="K138" s="19">
        <v>3.89</v>
      </c>
      <c r="L138" s="19">
        <v>0.36</v>
      </c>
      <c r="M138" s="19"/>
      <c r="N138" s="19"/>
      <c r="O138" s="19"/>
      <c r="P138" s="19">
        <v>0.02</v>
      </c>
      <c r="Q138" s="19">
        <v>1.1600000000000001</v>
      </c>
      <c r="R138" s="19">
        <v>15.89</v>
      </c>
      <c r="S138" s="19">
        <v>113.05</v>
      </c>
      <c r="T138" s="19"/>
      <c r="U138" s="19">
        <v>4.92</v>
      </c>
      <c r="V138" s="19"/>
      <c r="W138" s="19">
        <v>70.139999999999972</v>
      </c>
      <c r="X138" s="19"/>
      <c r="Y138" s="19"/>
      <c r="Z138" s="20">
        <v>227.73999999999995</v>
      </c>
    </row>
    <row r="139" spans="1:26" x14ac:dyDescent="0.3">
      <c r="A139" s="28">
        <f t="shared" ref="A139:A202" si="2">+A138+1</f>
        <v>131</v>
      </c>
      <c r="B139" s="24"/>
      <c r="C139" s="37" t="s">
        <v>43</v>
      </c>
      <c r="D139" s="19">
        <v>1.04</v>
      </c>
      <c r="E139" s="19"/>
      <c r="F139" s="19"/>
      <c r="G139" s="19">
        <v>0.13</v>
      </c>
      <c r="H139" s="19"/>
      <c r="I139" s="19"/>
      <c r="J139" s="19"/>
      <c r="K139" s="19"/>
      <c r="L139" s="19"/>
      <c r="M139" s="19"/>
      <c r="N139" s="19"/>
      <c r="O139" s="19"/>
      <c r="P139" s="19"/>
      <c r="Q139" s="19">
        <v>0.01</v>
      </c>
      <c r="R139" s="19">
        <v>0.36</v>
      </c>
      <c r="S139" s="19">
        <v>3.33</v>
      </c>
      <c r="T139" s="19"/>
      <c r="U139" s="19">
        <v>0.2</v>
      </c>
      <c r="V139" s="19"/>
      <c r="W139" s="19">
        <v>-6.0000000000000005E-2</v>
      </c>
      <c r="X139" s="19"/>
      <c r="Y139" s="19"/>
      <c r="Z139" s="20">
        <v>5.0100000000000007</v>
      </c>
    </row>
    <row r="140" spans="1:26" x14ac:dyDescent="0.3">
      <c r="A140" s="28">
        <f t="shared" si="2"/>
        <v>132</v>
      </c>
      <c r="B140" s="24"/>
      <c r="C140" s="37" t="s">
        <v>44</v>
      </c>
      <c r="D140" s="19">
        <v>88</v>
      </c>
      <c r="E140" s="19"/>
      <c r="F140" s="19"/>
      <c r="G140" s="19">
        <v>-934.48000000000013</v>
      </c>
      <c r="H140" s="19"/>
      <c r="I140" s="19"/>
      <c r="J140" s="19">
        <v>0.06</v>
      </c>
      <c r="K140" s="19">
        <v>9.35</v>
      </c>
      <c r="L140" s="19"/>
      <c r="M140" s="19"/>
      <c r="N140" s="19"/>
      <c r="O140" s="19"/>
      <c r="P140" s="19"/>
      <c r="Q140" s="19">
        <v>5.26</v>
      </c>
      <c r="R140" s="19">
        <v>160.86999999999998</v>
      </c>
      <c r="S140" s="19">
        <v>13.350000000000003</v>
      </c>
      <c r="T140" s="19"/>
      <c r="U140" s="19">
        <v>25.98</v>
      </c>
      <c r="V140" s="19"/>
      <c r="W140" s="19">
        <v>0.66999999999999993</v>
      </c>
      <c r="X140" s="19"/>
      <c r="Y140" s="19"/>
      <c r="Z140" s="20">
        <v>-630.94000000000017</v>
      </c>
    </row>
    <row r="141" spans="1:26" x14ac:dyDescent="0.3">
      <c r="A141" s="28">
        <f t="shared" si="2"/>
        <v>133</v>
      </c>
      <c r="B141" s="24"/>
      <c r="C141" s="37" t="s">
        <v>45</v>
      </c>
      <c r="D141" s="19">
        <v>286.61</v>
      </c>
      <c r="E141" s="19">
        <v>13909.289999999995</v>
      </c>
      <c r="F141" s="19"/>
      <c r="G141" s="19">
        <v>-28147.15</v>
      </c>
      <c r="H141" s="19">
        <v>0.98</v>
      </c>
      <c r="I141" s="19">
        <v>1.44</v>
      </c>
      <c r="J141" s="19">
        <v>2.2999999999999998</v>
      </c>
      <c r="K141" s="19">
        <v>0.2</v>
      </c>
      <c r="L141" s="19">
        <v>3.4899999999999998</v>
      </c>
      <c r="M141" s="19"/>
      <c r="N141" s="19">
        <v>1.07</v>
      </c>
      <c r="O141" s="19"/>
      <c r="P141" s="19">
        <v>3.34</v>
      </c>
      <c r="Q141" s="19">
        <v>12.199999999999996</v>
      </c>
      <c r="R141" s="19">
        <v>385.50000000000006</v>
      </c>
      <c r="S141" s="19">
        <v>3.09</v>
      </c>
      <c r="T141" s="19"/>
      <c r="U141" s="19">
        <v>-463.66</v>
      </c>
      <c r="V141" s="19">
        <v>3.92</v>
      </c>
      <c r="W141" s="19"/>
      <c r="X141" s="19"/>
      <c r="Y141" s="19"/>
      <c r="Z141" s="20">
        <v>-13997.380000000005</v>
      </c>
    </row>
    <row r="142" spans="1:26" x14ac:dyDescent="0.3">
      <c r="A142" s="28">
        <f t="shared" si="2"/>
        <v>134</v>
      </c>
      <c r="B142" s="24"/>
      <c r="C142" s="37" t="s">
        <v>40</v>
      </c>
      <c r="D142" s="19">
        <v>11791.680000000002</v>
      </c>
      <c r="E142" s="19"/>
      <c r="F142" s="19"/>
      <c r="G142" s="19">
        <v>4508.82</v>
      </c>
      <c r="H142" s="19"/>
      <c r="I142" s="19"/>
      <c r="J142" s="19"/>
      <c r="K142" s="19"/>
      <c r="L142" s="19">
        <v>89314.06</v>
      </c>
      <c r="M142" s="19"/>
      <c r="N142" s="19"/>
      <c r="O142" s="19"/>
      <c r="P142" s="19"/>
      <c r="Q142" s="19">
        <v>1515.65</v>
      </c>
      <c r="R142" s="19">
        <v>18444.980000000003</v>
      </c>
      <c r="S142" s="19"/>
      <c r="T142" s="19"/>
      <c r="U142" s="19">
        <v>25103.22</v>
      </c>
      <c r="V142" s="19"/>
      <c r="W142" s="19">
        <v>23671.89</v>
      </c>
      <c r="X142" s="19">
        <v>943.55999999999983</v>
      </c>
      <c r="Y142" s="19"/>
      <c r="Z142" s="20">
        <v>175293.86</v>
      </c>
    </row>
    <row r="143" spans="1:26" x14ac:dyDescent="0.3">
      <c r="A143" s="28">
        <f t="shared" si="2"/>
        <v>135</v>
      </c>
      <c r="B143" s="24"/>
      <c r="C143" s="37" t="s">
        <v>46</v>
      </c>
      <c r="D143" s="19">
        <v>2954.5099999999998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>
        <v>176.73000000000002</v>
      </c>
      <c r="R143" s="19">
        <v>1721.47</v>
      </c>
      <c r="S143" s="19"/>
      <c r="T143" s="19"/>
      <c r="U143" s="19">
        <v>5828.88</v>
      </c>
      <c r="V143" s="19">
        <v>10983.740000000002</v>
      </c>
      <c r="W143" s="19">
        <v>0.36</v>
      </c>
      <c r="X143" s="19"/>
      <c r="Y143" s="19"/>
      <c r="Z143" s="20">
        <v>21665.690000000002</v>
      </c>
    </row>
    <row r="144" spans="1:26" x14ac:dyDescent="0.3">
      <c r="A144" s="28">
        <f t="shared" si="2"/>
        <v>136</v>
      </c>
      <c r="B144" s="24"/>
      <c r="C144" s="37" t="s">
        <v>62</v>
      </c>
      <c r="D144" s="19">
        <v>26.4</v>
      </c>
      <c r="E144" s="19"/>
      <c r="F144" s="19"/>
      <c r="G144" s="19"/>
      <c r="H144" s="19"/>
      <c r="I144" s="19"/>
      <c r="J144" s="19"/>
      <c r="K144" s="19"/>
      <c r="L144" s="19">
        <v>5514.81</v>
      </c>
      <c r="M144" s="19"/>
      <c r="N144" s="19"/>
      <c r="O144" s="19"/>
      <c r="P144" s="19"/>
      <c r="Q144" s="19">
        <v>3.3900000000000006</v>
      </c>
      <c r="R144" s="19">
        <v>1274</v>
      </c>
      <c r="S144" s="19"/>
      <c r="T144" s="19"/>
      <c r="U144" s="19">
        <v>16.5</v>
      </c>
      <c r="V144" s="19"/>
      <c r="W144" s="19">
        <v>0.27</v>
      </c>
      <c r="X144" s="19"/>
      <c r="Y144" s="19"/>
      <c r="Z144" s="20">
        <v>6835.3700000000008</v>
      </c>
    </row>
    <row r="145" spans="1:26" x14ac:dyDescent="0.3">
      <c r="A145" s="28">
        <f t="shared" si="2"/>
        <v>137</v>
      </c>
      <c r="B145" s="24"/>
      <c r="C145" s="37" t="s">
        <v>50</v>
      </c>
      <c r="D145" s="19">
        <v>128752.89000000003</v>
      </c>
      <c r="E145" s="19">
        <v>149.29</v>
      </c>
      <c r="F145" s="19">
        <v>10334.800000000001</v>
      </c>
      <c r="G145" s="19">
        <v>50241.209999999992</v>
      </c>
      <c r="H145" s="19">
        <v>13726.02</v>
      </c>
      <c r="I145" s="19">
        <v>676.75</v>
      </c>
      <c r="J145" s="19">
        <v>1725.7099999999996</v>
      </c>
      <c r="K145" s="19">
        <v>3853.630000000001</v>
      </c>
      <c r="L145" s="19">
        <v>556823.29</v>
      </c>
      <c r="M145" s="19">
        <v>15.440000000000001</v>
      </c>
      <c r="N145" s="19">
        <v>1237.3300000000002</v>
      </c>
      <c r="O145" s="19">
        <v>11011.689999999997</v>
      </c>
      <c r="P145" s="19">
        <v>4658.75</v>
      </c>
      <c r="Q145" s="19">
        <v>11595.240000000005</v>
      </c>
      <c r="R145" s="19">
        <v>149046.8899999999</v>
      </c>
      <c r="S145" s="19">
        <v>14338.650000000001</v>
      </c>
      <c r="T145" s="19">
        <v>1176.5899999999999</v>
      </c>
      <c r="U145" s="19">
        <v>60440.18</v>
      </c>
      <c r="V145" s="19">
        <v>14178.519999999999</v>
      </c>
      <c r="W145" s="19">
        <v>40510.689999999959</v>
      </c>
      <c r="X145" s="19">
        <v>1860.5500000000002</v>
      </c>
      <c r="Y145" s="19">
        <v>0.61</v>
      </c>
      <c r="Z145" s="20">
        <v>1076354.72</v>
      </c>
    </row>
    <row r="146" spans="1:26" x14ac:dyDescent="0.3">
      <c r="A146" s="28">
        <f t="shared" si="2"/>
        <v>138</v>
      </c>
      <c r="B146" s="24"/>
      <c r="C146" s="37" t="s">
        <v>51</v>
      </c>
      <c r="D146" s="19">
        <v>195.69999999999979</v>
      </c>
      <c r="E146" s="19"/>
      <c r="F146" s="19">
        <v>-60.79</v>
      </c>
      <c r="G146" s="19">
        <v>-1761.5000000000007</v>
      </c>
      <c r="H146" s="19">
        <v>-285.39999999999998</v>
      </c>
      <c r="I146" s="19">
        <v>-478.43999999999994</v>
      </c>
      <c r="J146" s="19">
        <v>-115.53999999999999</v>
      </c>
      <c r="K146" s="19">
        <v>-175.10999999999999</v>
      </c>
      <c r="L146" s="19">
        <v>-857.28000000000031</v>
      </c>
      <c r="M146" s="19"/>
      <c r="N146" s="19">
        <v>-78.899999999999991</v>
      </c>
      <c r="O146" s="19">
        <v>-57.86</v>
      </c>
      <c r="P146" s="19">
        <v>-485.75999999999993</v>
      </c>
      <c r="Q146" s="19">
        <v>-946.06000000000017</v>
      </c>
      <c r="R146" s="19">
        <v>-3828.3100000000004</v>
      </c>
      <c r="S146" s="19">
        <v>-748.32000000000028</v>
      </c>
      <c r="T146" s="19">
        <v>-724.45000000000016</v>
      </c>
      <c r="U146" s="19">
        <v>-161.59000000000006</v>
      </c>
      <c r="V146" s="19">
        <v>-1271.4500000000003</v>
      </c>
      <c r="W146" s="19">
        <v>5.9499999999999957</v>
      </c>
      <c r="X146" s="19">
        <v>-265.52</v>
      </c>
      <c r="Y146" s="19"/>
      <c r="Z146" s="20">
        <v>-12100.630000000003</v>
      </c>
    </row>
    <row r="147" spans="1:26" x14ac:dyDescent="0.3">
      <c r="A147" s="28">
        <f t="shared" si="2"/>
        <v>139</v>
      </c>
      <c r="B147" s="24"/>
      <c r="C147" s="37" t="s">
        <v>52</v>
      </c>
      <c r="D147" s="19">
        <v>4853.0300000000016</v>
      </c>
      <c r="E147" s="19"/>
      <c r="F147" s="19">
        <v>171.11</v>
      </c>
      <c r="G147" s="19">
        <v>7663.4000000000005</v>
      </c>
      <c r="H147" s="19"/>
      <c r="I147" s="19"/>
      <c r="J147" s="19">
        <v>14.459999999999999</v>
      </c>
      <c r="K147" s="19">
        <v>0.79</v>
      </c>
      <c r="L147" s="19">
        <v>1856</v>
      </c>
      <c r="M147" s="19"/>
      <c r="N147" s="19">
        <v>1832.52</v>
      </c>
      <c r="O147" s="19"/>
      <c r="P147" s="19">
        <v>20.61</v>
      </c>
      <c r="Q147" s="19">
        <v>293.87999999999988</v>
      </c>
      <c r="R147" s="19">
        <v>4760.6400000000012</v>
      </c>
      <c r="S147" s="19">
        <v>3911.04</v>
      </c>
      <c r="T147" s="19">
        <v>1101.31</v>
      </c>
      <c r="U147" s="19">
        <v>917.57000000000016</v>
      </c>
      <c r="V147" s="19">
        <v>1765.73</v>
      </c>
      <c r="W147" s="19">
        <v>12.05</v>
      </c>
      <c r="X147" s="19"/>
      <c r="Y147" s="19"/>
      <c r="Z147" s="20">
        <v>29174.140000000003</v>
      </c>
    </row>
    <row r="148" spans="1:26" x14ac:dyDescent="0.3">
      <c r="A148" s="28">
        <f t="shared" si="2"/>
        <v>140</v>
      </c>
      <c r="B148" s="24"/>
      <c r="C148" s="37" t="s">
        <v>53</v>
      </c>
      <c r="D148" s="19">
        <v>1236.46</v>
      </c>
      <c r="E148" s="19"/>
      <c r="F148" s="19"/>
      <c r="G148" s="19">
        <v>963.34999999999991</v>
      </c>
      <c r="H148" s="19"/>
      <c r="I148" s="19"/>
      <c r="J148" s="19">
        <v>1.31</v>
      </c>
      <c r="K148" s="19">
        <v>2.4700000000000002</v>
      </c>
      <c r="L148" s="19">
        <v>37.620000000000005</v>
      </c>
      <c r="M148" s="19"/>
      <c r="N148" s="19"/>
      <c r="O148" s="19"/>
      <c r="P148" s="19">
        <v>251.63000000000002</v>
      </c>
      <c r="Q148" s="19">
        <v>289.89</v>
      </c>
      <c r="R148" s="19">
        <v>17302.990000000002</v>
      </c>
      <c r="S148" s="19"/>
      <c r="T148" s="19">
        <v>13848.45</v>
      </c>
      <c r="U148" s="19">
        <v>644.02</v>
      </c>
      <c r="V148" s="19"/>
      <c r="W148" s="19">
        <v>282.17</v>
      </c>
      <c r="X148" s="19">
        <v>52.62</v>
      </c>
      <c r="Y148" s="19"/>
      <c r="Z148" s="20">
        <v>34912.979999999996</v>
      </c>
    </row>
    <row r="149" spans="1:26" x14ac:dyDescent="0.3">
      <c r="A149" s="28">
        <f t="shared" si="2"/>
        <v>141</v>
      </c>
      <c r="B149" s="24"/>
      <c r="C149" s="37" t="s">
        <v>55</v>
      </c>
      <c r="D149" s="19">
        <v>26.92</v>
      </c>
      <c r="E149" s="19"/>
      <c r="F149" s="19"/>
      <c r="G149" s="19">
        <v>88.44</v>
      </c>
      <c r="H149" s="19"/>
      <c r="I149" s="19"/>
      <c r="J149" s="19"/>
      <c r="K149" s="19"/>
      <c r="L149" s="19">
        <v>0.21000000000000002</v>
      </c>
      <c r="M149" s="19"/>
      <c r="N149" s="19"/>
      <c r="O149" s="19"/>
      <c r="P149" s="19"/>
      <c r="Q149" s="19">
        <v>1.1100000000000001</v>
      </c>
      <c r="R149" s="19">
        <v>11.91</v>
      </c>
      <c r="S149" s="19"/>
      <c r="T149" s="19"/>
      <c r="U149" s="19">
        <v>2.91</v>
      </c>
      <c r="V149" s="19"/>
      <c r="W149" s="19"/>
      <c r="X149" s="19"/>
      <c r="Y149" s="19"/>
      <c r="Z149" s="20">
        <v>131.5</v>
      </c>
    </row>
    <row r="150" spans="1:26" x14ac:dyDescent="0.3">
      <c r="A150" s="28">
        <f t="shared" si="2"/>
        <v>142</v>
      </c>
      <c r="B150" s="26"/>
      <c r="C150" s="37" t="s">
        <v>54</v>
      </c>
      <c r="D150" s="19">
        <v>19.79</v>
      </c>
      <c r="E150" s="19"/>
      <c r="F150" s="19"/>
      <c r="G150" s="19">
        <v>14.399999999999999</v>
      </c>
      <c r="H150" s="19"/>
      <c r="I150" s="19"/>
      <c r="J150" s="19">
        <v>216.06</v>
      </c>
      <c r="K150" s="19"/>
      <c r="L150" s="19"/>
      <c r="M150" s="19"/>
      <c r="N150" s="19"/>
      <c r="O150" s="19"/>
      <c r="P150" s="19"/>
      <c r="Q150" s="19">
        <v>4.7</v>
      </c>
      <c r="R150" s="19">
        <v>65.92</v>
      </c>
      <c r="S150" s="19"/>
      <c r="T150" s="19"/>
      <c r="U150" s="19">
        <v>11.190000000000001</v>
      </c>
      <c r="V150" s="19"/>
      <c r="W150" s="19"/>
      <c r="X150" s="19"/>
      <c r="Y150" s="19"/>
      <c r="Z150" s="20">
        <v>332.06</v>
      </c>
    </row>
    <row r="151" spans="1:26" x14ac:dyDescent="0.3">
      <c r="A151" s="32">
        <f t="shared" si="2"/>
        <v>143</v>
      </c>
      <c r="B151" s="27" t="s">
        <v>113</v>
      </c>
      <c r="C151" s="38"/>
      <c r="D151" s="22">
        <v>152672.31000000006</v>
      </c>
      <c r="E151" s="22">
        <v>14058.579999999996</v>
      </c>
      <c r="F151" s="22">
        <v>10445.120000000001</v>
      </c>
      <c r="G151" s="22">
        <v>51388.579999999994</v>
      </c>
      <c r="H151" s="22">
        <v>13441.6</v>
      </c>
      <c r="I151" s="22">
        <v>198.90000000000009</v>
      </c>
      <c r="J151" s="22">
        <v>1844.3599999999994</v>
      </c>
      <c r="K151" s="22">
        <v>3695.2200000000007</v>
      </c>
      <c r="L151" s="22">
        <v>652707.35</v>
      </c>
      <c r="M151" s="22">
        <v>15.440000000000001</v>
      </c>
      <c r="N151" s="22">
        <v>2992.02</v>
      </c>
      <c r="O151" s="22">
        <v>10953.829999999996</v>
      </c>
      <c r="P151" s="22">
        <v>4448.5899999999992</v>
      </c>
      <c r="Q151" s="22">
        <v>13050.840000000006</v>
      </c>
      <c r="R151" s="22">
        <v>191658.08999999991</v>
      </c>
      <c r="S151" s="22">
        <v>17634.190000000002</v>
      </c>
      <c r="T151" s="22">
        <v>15401.900000000001</v>
      </c>
      <c r="U151" s="22">
        <v>92775.800000000017</v>
      </c>
      <c r="V151" s="22">
        <v>25660.46</v>
      </c>
      <c r="W151" s="22">
        <v>64554.129999999961</v>
      </c>
      <c r="X151" s="22">
        <v>2591.21</v>
      </c>
      <c r="Y151" s="22">
        <v>0.61</v>
      </c>
      <c r="Z151" s="23">
        <v>1342189.1300000001</v>
      </c>
    </row>
    <row r="152" spans="1:26" x14ac:dyDescent="0.3">
      <c r="A152" s="28">
        <f t="shared" si="2"/>
        <v>144</v>
      </c>
      <c r="B152" s="24" t="s">
        <v>114</v>
      </c>
      <c r="C152" s="37" t="s">
        <v>41</v>
      </c>
      <c r="D152" s="19">
        <v>195.15000000000006</v>
      </c>
      <c r="E152" s="19"/>
      <c r="F152" s="19"/>
      <c r="G152" s="19">
        <v>1646.6599999999999</v>
      </c>
      <c r="H152" s="19"/>
      <c r="I152" s="19"/>
      <c r="J152" s="19"/>
      <c r="K152" s="19">
        <v>0.06</v>
      </c>
      <c r="L152" s="19">
        <v>0.41</v>
      </c>
      <c r="M152" s="19"/>
      <c r="N152" s="19"/>
      <c r="O152" s="19"/>
      <c r="P152" s="19">
        <v>6.63</v>
      </c>
      <c r="Q152" s="19">
        <v>5.6999999999999993</v>
      </c>
      <c r="R152" s="19">
        <v>2778.25</v>
      </c>
      <c r="S152" s="19"/>
      <c r="T152" s="19">
        <v>1.37</v>
      </c>
      <c r="U152" s="19">
        <v>11.900000000000002</v>
      </c>
      <c r="V152" s="19"/>
      <c r="W152" s="19">
        <v>7.0000000000000007E-2</v>
      </c>
      <c r="X152" s="19">
        <v>0.08</v>
      </c>
      <c r="Y152" s="19"/>
      <c r="Z152" s="20">
        <v>4646.28</v>
      </c>
    </row>
    <row r="153" spans="1:26" x14ac:dyDescent="0.3">
      <c r="A153" s="28">
        <f t="shared" si="2"/>
        <v>145</v>
      </c>
      <c r="B153" s="24"/>
      <c r="C153" s="37" t="s">
        <v>45</v>
      </c>
      <c r="D153" s="19">
        <v>1.4300000000000002</v>
      </c>
      <c r="E153" s="19">
        <v>90.210000000000079</v>
      </c>
      <c r="F153" s="19"/>
      <c r="G153" s="19">
        <v>-214.36</v>
      </c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>
        <v>2.4899999999999998</v>
      </c>
      <c r="S153" s="19"/>
      <c r="T153" s="19"/>
      <c r="U153" s="19">
        <v>-3.16</v>
      </c>
      <c r="V153" s="19"/>
      <c r="W153" s="19"/>
      <c r="X153" s="19"/>
      <c r="Y153" s="19"/>
      <c r="Z153" s="20">
        <v>-123.38999999999993</v>
      </c>
    </row>
    <row r="154" spans="1:26" s="21" customFormat="1" x14ac:dyDescent="0.3">
      <c r="A154" s="29">
        <f t="shared" si="2"/>
        <v>146</v>
      </c>
      <c r="B154" s="24"/>
      <c r="C154" s="37" t="s">
        <v>40</v>
      </c>
      <c r="D154" s="19"/>
      <c r="E154" s="19"/>
      <c r="F154" s="19"/>
      <c r="G154" s="19">
        <v>18.2</v>
      </c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>
        <v>18.2</v>
      </c>
    </row>
    <row r="155" spans="1:26" x14ac:dyDescent="0.3">
      <c r="A155" s="28">
        <f t="shared" si="2"/>
        <v>147</v>
      </c>
      <c r="B155" s="24"/>
      <c r="C155" s="37" t="s">
        <v>50</v>
      </c>
      <c r="D155" s="19">
        <v>799.47999999999843</v>
      </c>
      <c r="E155" s="19"/>
      <c r="F155" s="19">
        <v>153.70999999999998</v>
      </c>
      <c r="G155" s="19">
        <v>669.40999999999974</v>
      </c>
      <c r="H155" s="19">
        <v>172.85999999999999</v>
      </c>
      <c r="I155" s="19">
        <v>0.75</v>
      </c>
      <c r="J155" s="19">
        <v>2.1599999999999988</v>
      </c>
      <c r="K155" s="19">
        <v>1.9600000000000002</v>
      </c>
      <c r="L155" s="19">
        <v>25.430000000000003</v>
      </c>
      <c r="M155" s="19"/>
      <c r="N155" s="19">
        <v>4.0299999999999985</v>
      </c>
      <c r="O155" s="19">
        <v>115.33</v>
      </c>
      <c r="P155" s="19">
        <v>16.949999999999996</v>
      </c>
      <c r="Q155" s="19">
        <v>23.63</v>
      </c>
      <c r="R155" s="19">
        <v>775.88999999999908</v>
      </c>
      <c r="S155" s="19">
        <v>63.579999999999991</v>
      </c>
      <c r="T155" s="19">
        <v>11.619999999999997</v>
      </c>
      <c r="U155" s="19">
        <v>375.55999999999977</v>
      </c>
      <c r="V155" s="19">
        <v>6.01</v>
      </c>
      <c r="W155" s="19">
        <v>140.14999999999998</v>
      </c>
      <c r="X155" s="19">
        <v>0.46</v>
      </c>
      <c r="Y155" s="19"/>
      <c r="Z155" s="20">
        <v>3358.9699999999975</v>
      </c>
    </row>
    <row r="156" spans="1:26" x14ac:dyDescent="0.3">
      <c r="A156" s="28">
        <f t="shared" si="2"/>
        <v>148</v>
      </c>
      <c r="B156" s="24"/>
      <c r="C156" s="37" t="s">
        <v>51</v>
      </c>
      <c r="D156" s="19">
        <v>7.9899999999999949</v>
      </c>
      <c r="E156" s="19"/>
      <c r="F156" s="19">
        <v>2.5</v>
      </c>
      <c r="G156" s="19">
        <v>4.5099999999999971</v>
      </c>
      <c r="H156" s="19">
        <v>0.51999999999999968</v>
      </c>
      <c r="I156" s="19">
        <v>1.5900000000000003</v>
      </c>
      <c r="J156" s="19">
        <v>0.16000000000000006</v>
      </c>
      <c r="K156" s="19">
        <v>1.22</v>
      </c>
      <c r="L156" s="19">
        <v>30.100000000000023</v>
      </c>
      <c r="M156" s="19">
        <v>-0.08</v>
      </c>
      <c r="N156" s="19">
        <v>0.64999999999999991</v>
      </c>
      <c r="O156" s="19">
        <v>0.95000000000000007</v>
      </c>
      <c r="P156" s="19">
        <v>4.8900000000000015</v>
      </c>
      <c r="Q156" s="19">
        <v>11.600000000000003</v>
      </c>
      <c r="R156" s="19">
        <v>271.84999999999991</v>
      </c>
      <c r="S156" s="19">
        <v>1.0499999999999996</v>
      </c>
      <c r="T156" s="19">
        <v>32.679999999999993</v>
      </c>
      <c r="U156" s="19">
        <v>1.3900000000000008</v>
      </c>
      <c r="V156" s="19">
        <v>0.74</v>
      </c>
      <c r="W156" s="19">
        <v>11.83</v>
      </c>
      <c r="X156" s="19">
        <v>-5.8500000000000041</v>
      </c>
      <c r="Y156" s="19">
        <v>2.0000000000000004E-2</v>
      </c>
      <c r="Z156" s="20">
        <v>380.30999999999989</v>
      </c>
    </row>
    <row r="157" spans="1:26" x14ac:dyDescent="0.3">
      <c r="A157" s="28">
        <f t="shared" si="2"/>
        <v>149</v>
      </c>
      <c r="B157" s="26"/>
      <c r="C157" s="37" t="s">
        <v>55</v>
      </c>
      <c r="D157" s="19">
        <v>1732.17</v>
      </c>
      <c r="E157" s="19"/>
      <c r="F157" s="19"/>
      <c r="G157" s="19">
        <v>5205.67</v>
      </c>
      <c r="H157" s="19"/>
      <c r="I157" s="19"/>
      <c r="J157" s="19"/>
      <c r="K157" s="19"/>
      <c r="L157" s="19">
        <v>11.01</v>
      </c>
      <c r="M157" s="19"/>
      <c r="N157" s="19"/>
      <c r="O157" s="19"/>
      <c r="P157" s="19"/>
      <c r="Q157" s="19">
        <v>66.72</v>
      </c>
      <c r="R157" s="19">
        <v>643.25</v>
      </c>
      <c r="S157" s="19"/>
      <c r="T157" s="19"/>
      <c r="U157" s="19">
        <v>161.71</v>
      </c>
      <c r="V157" s="19"/>
      <c r="W157" s="19"/>
      <c r="X157" s="19"/>
      <c r="Y157" s="19"/>
      <c r="Z157" s="20">
        <v>7820.5300000000007</v>
      </c>
    </row>
    <row r="158" spans="1:26" x14ac:dyDescent="0.3">
      <c r="A158" s="32">
        <f t="shared" si="2"/>
        <v>150</v>
      </c>
      <c r="B158" s="27" t="s">
        <v>115</v>
      </c>
      <c r="C158" s="38"/>
      <c r="D158" s="22">
        <v>2736.2199999999984</v>
      </c>
      <c r="E158" s="22">
        <v>90.210000000000079</v>
      </c>
      <c r="F158" s="22">
        <v>156.20999999999998</v>
      </c>
      <c r="G158" s="22">
        <v>7330.09</v>
      </c>
      <c r="H158" s="22">
        <v>173.38</v>
      </c>
      <c r="I158" s="22">
        <v>2.3400000000000003</v>
      </c>
      <c r="J158" s="22">
        <v>2.319999999999999</v>
      </c>
      <c r="K158" s="22">
        <v>3.24</v>
      </c>
      <c r="L158" s="22">
        <v>66.950000000000031</v>
      </c>
      <c r="M158" s="22">
        <v>-0.08</v>
      </c>
      <c r="N158" s="22">
        <v>4.6799999999999979</v>
      </c>
      <c r="O158" s="22">
        <v>116.28</v>
      </c>
      <c r="P158" s="22">
        <v>28.469999999999995</v>
      </c>
      <c r="Q158" s="22">
        <v>107.65</v>
      </c>
      <c r="R158" s="22">
        <v>4471.7299999999987</v>
      </c>
      <c r="S158" s="22">
        <v>64.63</v>
      </c>
      <c r="T158" s="22">
        <v>45.669999999999987</v>
      </c>
      <c r="U158" s="22">
        <v>547.39999999999975</v>
      </c>
      <c r="V158" s="22">
        <v>6.75</v>
      </c>
      <c r="W158" s="22">
        <v>152.04999999999998</v>
      </c>
      <c r="X158" s="22">
        <v>-5.3100000000000041</v>
      </c>
      <c r="Y158" s="22">
        <v>2.0000000000000004E-2</v>
      </c>
      <c r="Z158" s="23">
        <v>16100.899999999998</v>
      </c>
    </row>
    <row r="159" spans="1:26" x14ac:dyDescent="0.3">
      <c r="A159" s="28">
        <f t="shared" si="2"/>
        <v>151</v>
      </c>
      <c r="B159" s="24" t="s">
        <v>116</v>
      </c>
      <c r="C159" s="37" t="s">
        <v>41</v>
      </c>
      <c r="D159" s="19">
        <v>5797.39</v>
      </c>
      <c r="E159" s="19"/>
      <c r="F159" s="19"/>
      <c r="G159" s="19">
        <v>41901.69</v>
      </c>
      <c r="H159" s="19"/>
      <c r="I159" s="19"/>
      <c r="J159" s="19"/>
      <c r="K159" s="19"/>
      <c r="L159" s="19">
        <v>29.35</v>
      </c>
      <c r="M159" s="19"/>
      <c r="N159" s="19"/>
      <c r="O159" s="19"/>
      <c r="P159" s="19"/>
      <c r="Q159" s="19">
        <v>228.39000000000001</v>
      </c>
      <c r="R159" s="19">
        <v>5301.68</v>
      </c>
      <c r="S159" s="19"/>
      <c r="T159" s="19"/>
      <c r="U159" s="19">
        <v>945.1400000000001</v>
      </c>
      <c r="V159" s="19"/>
      <c r="W159" s="19"/>
      <c r="X159" s="19"/>
      <c r="Y159" s="19"/>
      <c r="Z159" s="20">
        <v>54203.64</v>
      </c>
    </row>
    <row r="160" spans="1:26" x14ac:dyDescent="0.3">
      <c r="A160" s="28">
        <f t="shared" si="2"/>
        <v>152</v>
      </c>
      <c r="B160" s="24"/>
      <c r="C160" s="37" t="s">
        <v>42</v>
      </c>
      <c r="D160" s="19">
        <v>3762.2000000000003</v>
      </c>
      <c r="E160" s="19"/>
      <c r="F160" s="19"/>
      <c r="G160" s="19">
        <v>33.42</v>
      </c>
      <c r="H160" s="19"/>
      <c r="I160" s="19">
        <v>-0.23</v>
      </c>
      <c r="J160" s="19"/>
      <c r="K160" s="19">
        <v>708.56000000000017</v>
      </c>
      <c r="L160" s="19">
        <v>33.419999999999995</v>
      </c>
      <c r="M160" s="19"/>
      <c r="N160" s="19"/>
      <c r="O160" s="19"/>
      <c r="P160" s="19">
        <v>1.93</v>
      </c>
      <c r="Q160" s="19">
        <v>163.19999999999999</v>
      </c>
      <c r="R160" s="19">
        <v>2162.35</v>
      </c>
      <c r="S160" s="19">
        <v>17383.850000000002</v>
      </c>
      <c r="T160" s="19"/>
      <c r="U160" s="19">
        <v>757.94</v>
      </c>
      <c r="V160" s="19"/>
      <c r="W160" s="19">
        <v>15744.410000000002</v>
      </c>
      <c r="X160" s="19"/>
      <c r="Y160" s="19"/>
      <c r="Z160" s="20">
        <v>40751.050000000003</v>
      </c>
    </row>
    <row r="161" spans="1:26" x14ac:dyDescent="0.3">
      <c r="A161" s="28">
        <f t="shared" si="2"/>
        <v>153</v>
      </c>
      <c r="B161" s="24"/>
      <c r="C161" s="37" t="s">
        <v>43</v>
      </c>
      <c r="D161" s="19">
        <v>449.82000000000005</v>
      </c>
      <c r="E161" s="19"/>
      <c r="F161" s="19"/>
      <c r="G161" s="19">
        <v>103.64</v>
      </c>
      <c r="H161" s="19"/>
      <c r="I161" s="19"/>
      <c r="J161" s="19"/>
      <c r="K161" s="19"/>
      <c r="L161" s="19"/>
      <c r="M161" s="19"/>
      <c r="N161" s="19"/>
      <c r="O161" s="19"/>
      <c r="P161" s="19"/>
      <c r="Q161" s="19">
        <v>14.13</v>
      </c>
      <c r="R161" s="19">
        <v>166.34</v>
      </c>
      <c r="S161" s="19">
        <v>1404.07</v>
      </c>
      <c r="T161" s="19"/>
      <c r="U161" s="19">
        <v>88.249999999999986</v>
      </c>
      <c r="V161" s="19"/>
      <c r="W161" s="19">
        <v>-38.980000000000004</v>
      </c>
      <c r="X161" s="19"/>
      <c r="Y161" s="19"/>
      <c r="Z161" s="20">
        <v>2187.27</v>
      </c>
    </row>
    <row r="162" spans="1:26" x14ac:dyDescent="0.3">
      <c r="A162" s="28">
        <f t="shared" si="2"/>
        <v>154</v>
      </c>
      <c r="B162" s="24"/>
      <c r="C162" s="37" t="s">
        <v>61</v>
      </c>
      <c r="D162" s="19">
        <v>108047.27000000003</v>
      </c>
      <c r="E162" s="19"/>
      <c r="F162" s="19"/>
      <c r="G162" s="19">
        <v>25568.03</v>
      </c>
      <c r="H162" s="19"/>
      <c r="I162" s="19">
        <v>0.74</v>
      </c>
      <c r="J162" s="19">
        <v>2462.2200000000003</v>
      </c>
      <c r="K162" s="19">
        <v>13034.96</v>
      </c>
      <c r="L162" s="19">
        <v>169355.87</v>
      </c>
      <c r="M162" s="19"/>
      <c r="N162" s="19">
        <v>3126.5699999999997</v>
      </c>
      <c r="O162" s="19"/>
      <c r="P162" s="19">
        <v>362.9</v>
      </c>
      <c r="Q162" s="19">
        <v>4621.62</v>
      </c>
      <c r="R162" s="19">
        <v>76147.319999999978</v>
      </c>
      <c r="S162" s="19">
        <v>42.73</v>
      </c>
      <c r="T162" s="19">
        <v>1809.32</v>
      </c>
      <c r="U162" s="19">
        <v>21994.87</v>
      </c>
      <c r="V162" s="19">
        <v>259902.53999999998</v>
      </c>
      <c r="W162" s="19">
        <v>12147.77</v>
      </c>
      <c r="X162" s="19">
        <v>-822.21999999999991</v>
      </c>
      <c r="Y162" s="19"/>
      <c r="Z162" s="20">
        <v>697802.51</v>
      </c>
    </row>
    <row r="163" spans="1:26" x14ac:dyDescent="0.3">
      <c r="A163" s="28">
        <f t="shared" si="2"/>
        <v>155</v>
      </c>
      <c r="B163" s="24"/>
      <c r="C163" s="37" t="s">
        <v>44</v>
      </c>
      <c r="D163" s="19">
        <v>4369.6399999999994</v>
      </c>
      <c r="E163" s="19"/>
      <c r="F163" s="19"/>
      <c r="G163" s="19">
        <v>-55905.33</v>
      </c>
      <c r="H163" s="19"/>
      <c r="I163" s="19"/>
      <c r="J163" s="19">
        <v>2.87</v>
      </c>
      <c r="K163" s="19">
        <v>443.55000000000007</v>
      </c>
      <c r="L163" s="19"/>
      <c r="M163" s="19"/>
      <c r="N163" s="19"/>
      <c r="O163" s="19"/>
      <c r="P163" s="19"/>
      <c r="Q163" s="19">
        <v>252.87</v>
      </c>
      <c r="R163" s="19">
        <v>7759.83</v>
      </c>
      <c r="S163" s="19">
        <v>623.85</v>
      </c>
      <c r="T163" s="19"/>
      <c r="U163" s="19">
        <v>1222.3900000000001</v>
      </c>
      <c r="V163" s="19"/>
      <c r="W163" s="19">
        <v>31.42</v>
      </c>
      <c r="X163" s="19"/>
      <c r="Y163" s="19"/>
      <c r="Z163" s="20">
        <v>-41198.909999999996</v>
      </c>
    </row>
    <row r="164" spans="1:26" x14ac:dyDescent="0.3">
      <c r="A164" s="28">
        <f t="shared" si="2"/>
        <v>156</v>
      </c>
      <c r="B164" s="24"/>
      <c r="C164" s="37" t="s">
        <v>45</v>
      </c>
      <c r="D164" s="19">
        <v>14162.36</v>
      </c>
      <c r="E164" s="19">
        <v>680627.74000000069</v>
      </c>
      <c r="F164" s="19"/>
      <c r="G164" s="19">
        <v>-1403101.5599999996</v>
      </c>
      <c r="H164" s="19">
        <v>49.31</v>
      </c>
      <c r="I164" s="19">
        <v>71.09</v>
      </c>
      <c r="J164" s="19">
        <v>117.96000000000001</v>
      </c>
      <c r="K164" s="19">
        <v>9.59</v>
      </c>
      <c r="L164" s="19">
        <v>173.04999999999998</v>
      </c>
      <c r="M164" s="19"/>
      <c r="N164" s="19">
        <v>54.680000000000007</v>
      </c>
      <c r="O164" s="19"/>
      <c r="P164" s="19">
        <v>170.70000000000002</v>
      </c>
      <c r="Q164" s="19">
        <v>601.79</v>
      </c>
      <c r="R164" s="19">
        <v>19141.98</v>
      </c>
      <c r="S164" s="19">
        <v>158.44</v>
      </c>
      <c r="T164" s="19"/>
      <c r="U164" s="19">
        <v>-22617.729999999996</v>
      </c>
      <c r="V164" s="19">
        <v>199.88</v>
      </c>
      <c r="W164" s="19">
        <v>0.19</v>
      </c>
      <c r="X164" s="19"/>
      <c r="Y164" s="19"/>
      <c r="Z164" s="20">
        <v>-710180.52999999898</v>
      </c>
    </row>
    <row r="165" spans="1:26" x14ac:dyDescent="0.3">
      <c r="A165" s="28">
        <f t="shared" si="2"/>
        <v>157</v>
      </c>
      <c r="B165" s="24"/>
      <c r="C165" s="37" t="s">
        <v>40</v>
      </c>
      <c r="D165" s="19">
        <v>124630.86999999995</v>
      </c>
      <c r="E165" s="19">
        <v>1332.96</v>
      </c>
      <c r="F165" s="19"/>
      <c r="G165" s="19">
        <v>136965.30000000002</v>
      </c>
      <c r="H165" s="19"/>
      <c r="I165" s="19"/>
      <c r="J165" s="19"/>
      <c r="K165" s="19"/>
      <c r="L165" s="19">
        <v>978370.86</v>
      </c>
      <c r="M165" s="19"/>
      <c r="N165" s="19">
        <v>20214.93</v>
      </c>
      <c r="O165" s="19"/>
      <c r="P165" s="19">
        <v>160.05000000000001</v>
      </c>
      <c r="Q165" s="19">
        <v>13170.100000000002</v>
      </c>
      <c r="R165" s="19">
        <v>182944.76</v>
      </c>
      <c r="S165" s="19">
        <v>7150.3899999999994</v>
      </c>
      <c r="T165" s="19">
        <v>1093</v>
      </c>
      <c r="U165" s="19">
        <v>158192.52000000005</v>
      </c>
      <c r="V165" s="19"/>
      <c r="W165" s="19">
        <v>170888.20999999993</v>
      </c>
      <c r="X165" s="19">
        <v>35824.14</v>
      </c>
      <c r="Y165" s="19"/>
      <c r="Z165" s="20">
        <v>1830938.0899999999</v>
      </c>
    </row>
    <row r="166" spans="1:26" x14ac:dyDescent="0.3">
      <c r="A166" s="28">
        <f t="shared" si="2"/>
        <v>158</v>
      </c>
      <c r="B166" s="24"/>
      <c r="C166" s="37" t="s">
        <v>46</v>
      </c>
      <c r="D166" s="19">
        <v>2954.5099999999998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>
        <v>176.73000000000002</v>
      </c>
      <c r="R166" s="19">
        <v>1721.4699999999998</v>
      </c>
      <c r="S166" s="19"/>
      <c r="T166" s="19"/>
      <c r="U166" s="19">
        <v>5828.8799999999992</v>
      </c>
      <c r="V166" s="19">
        <v>10983.740000000002</v>
      </c>
      <c r="W166" s="19">
        <v>0.36</v>
      </c>
      <c r="X166" s="19"/>
      <c r="Y166" s="19"/>
      <c r="Z166" s="20">
        <v>21665.690000000002</v>
      </c>
    </row>
    <row r="167" spans="1:26" x14ac:dyDescent="0.3">
      <c r="A167" s="28">
        <f t="shared" si="2"/>
        <v>159</v>
      </c>
      <c r="B167" s="24"/>
      <c r="C167" s="37" t="s">
        <v>62</v>
      </c>
      <c r="D167" s="19">
        <v>2142.19</v>
      </c>
      <c r="E167" s="19"/>
      <c r="F167" s="19"/>
      <c r="G167" s="19"/>
      <c r="H167" s="19"/>
      <c r="I167" s="19"/>
      <c r="J167" s="19"/>
      <c r="K167" s="19"/>
      <c r="L167" s="19">
        <v>459800.54</v>
      </c>
      <c r="M167" s="19"/>
      <c r="N167" s="19"/>
      <c r="O167" s="19"/>
      <c r="P167" s="19"/>
      <c r="Q167" s="19">
        <v>292.59000000000003</v>
      </c>
      <c r="R167" s="19">
        <v>87426.74</v>
      </c>
      <c r="S167" s="19"/>
      <c r="T167" s="19"/>
      <c r="U167" s="19">
        <v>1435.43</v>
      </c>
      <c r="V167" s="19"/>
      <c r="W167" s="19">
        <v>45.83</v>
      </c>
      <c r="X167" s="19"/>
      <c r="Y167" s="19"/>
      <c r="Z167" s="20">
        <v>551143.32000000007</v>
      </c>
    </row>
    <row r="168" spans="1:26" x14ac:dyDescent="0.3">
      <c r="A168" s="28">
        <f t="shared" si="2"/>
        <v>160</v>
      </c>
      <c r="B168" s="24"/>
      <c r="C168" s="37" t="s">
        <v>50</v>
      </c>
      <c r="D168" s="19">
        <v>3993507.259999997</v>
      </c>
      <c r="E168" s="19">
        <v>435.49999999999994</v>
      </c>
      <c r="F168" s="19">
        <v>339302.23</v>
      </c>
      <c r="G168" s="19">
        <v>1654449.6800000002</v>
      </c>
      <c r="H168" s="19">
        <v>464187.68000000017</v>
      </c>
      <c r="I168" s="19">
        <v>22322.230000000003</v>
      </c>
      <c r="J168" s="19">
        <v>56251.58</v>
      </c>
      <c r="K168" s="19">
        <v>127923.62999999999</v>
      </c>
      <c r="L168" s="19">
        <v>16944431.539999999</v>
      </c>
      <c r="M168" s="19">
        <v>497.55</v>
      </c>
      <c r="N168" s="19">
        <v>40855.710000000014</v>
      </c>
      <c r="O168" s="19">
        <v>359772.17</v>
      </c>
      <c r="P168" s="19">
        <v>152292.16999999998</v>
      </c>
      <c r="Q168" s="19">
        <v>362070.61000000028</v>
      </c>
      <c r="R168" s="19">
        <v>4641243.8899999959</v>
      </c>
      <c r="S168" s="19">
        <v>480791.14999999997</v>
      </c>
      <c r="T168" s="19">
        <v>38438.639999999999</v>
      </c>
      <c r="U168" s="19">
        <v>1953796.1399999994</v>
      </c>
      <c r="V168" s="19">
        <v>459184.83000000013</v>
      </c>
      <c r="W168" s="19">
        <v>1391389.7600000005</v>
      </c>
      <c r="X168" s="19">
        <v>59436.679999999993</v>
      </c>
      <c r="Y168" s="19">
        <v>20.13</v>
      </c>
      <c r="Z168" s="20">
        <v>33542600.759999998</v>
      </c>
    </row>
    <row r="169" spans="1:26" x14ac:dyDescent="0.3">
      <c r="A169" s="28">
        <f t="shared" si="2"/>
        <v>161</v>
      </c>
      <c r="B169" s="24"/>
      <c r="C169" s="37" t="s">
        <v>51</v>
      </c>
      <c r="D169" s="19">
        <v>9033.6099999999988</v>
      </c>
      <c r="E169" s="19"/>
      <c r="F169" s="19">
        <v>3533.89</v>
      </c>
      <c r="G169" s="19">
        <v>2068.4599999999641</v>
      </c>
      <c r="H169" s="19">
        <v>-360.83999999999901</v>
      </c>
      <c r="I169" s="19">
        <v>-687.21999999999673</v>
      </c>
      <c r="J169" s="19">
        <v>-3320.04</v>
      </c>
      <c r="K169" s="19">
        <v>1398.6299999999997</v>
      </c>
      <c r="L169" s="19">
        <v>25966.169999999991</v>
      </c>
      <c r="M169" s="19"/>
      <c r="N169" s="19">
        <v>-1228.2099999999998</v>
      </c>
      <c r="O169" s="19">
        <v>1854.0699999999995</v>
      </c>
      <c r="P169" s="19">
        <v>-13878.98</v>
      </c>
      <c r="Q169" s="19">
        <v>-2600.6199999999894</v>
      </c>
      <c r="R169" s="19">
        <v>-35140.140000000029</v>
      </c>
      <c r="S169" s="19">
        <v>-2250.7200000000007</v>
      </c>
      <c r="T169" s="19">
        <v>1665.3999999999976</v>
      </c>
      <c r="U169" s="19">
        <v>2224.9200000000023</v>
      </c>
      <c r="V169" s="19">
        <v>81.469999999994911</v>
      </c>
      <c r="W169" s="19">
        <v>658.5200000000001</v>
      </c>
      <c r="X169" s="19">
        <v>-3222.9899999999984</v>
      </c>
      <c r="Y169" s="19"/>
      <c r="Z169" s="20">
        <v>-14204.620000000059</v>
      </c>
    </row>
    <row r="170" spans="1:26" s="21" customFormat="1" x14ac:dyDescent="0.3">
      <c r="A170" s="29">
        <f t="shared" si="2"/>
        <v>162</v>
      </c>
      <c r="B170" s="24"/>
      <c r="C170" s="37" t="s">
        <v>52</v>
      </c>
      <c r="D170" s="19">
        <v>141220.12999999989</v>
      </c>
      <c r="E170" s="19"/>
      <c r="F170" s="19">
        <v>4961.4500000000007</v>
      </c>
      <c r="G170" s="19">
        <v>222102.39999999999</v>
      </c>
      <c r="H170" s="19"/>
      <c r="I170" s="19"/>
      <c r="J170" s="19">
        <v>420.13</v>
      </c>
      <c r="K170" s="19">
        <v>22.990000000000002</v>
      </c>
      <c r="L170" s="19">
        <v>54181.27</v>
      </c>
      <c r="M170" s="19"/>
      <c r="N170" s="19">
        <v>53554.489999999991</v>
      </c>
      <c r="O170" s="19"/>
      <c r="P170" s="19">
        <v>597.31999999999994</v>
      </c>
      <c r="Q170" s="19">
        <v>8538.1400000000012</v>
      </c>
      <c r="R170" s="19">
        <v>138353.12000000005</v>
      </c>
      <c r="S170" s="19">
        <v>114340.41000000002</v>
      </c>
      <c r="T170" s="19">
        <v>31881.74</v>
      </c>
      <c r="U170" s="19">
        <v>26690.109999999997</v>
      </c>
      <c r="V170" s="19">
        <v>51792.95</v>
      </c>
      <c r="W170" s="19">
        <v>350.46</v>
      </c>
      <c r="X170" s="19"/>
      <c r="Y170" s="19"/>
      <c r="Z170" s="20">
        <v>849007.10999999987</v>
      </c>
    </row>
    <row r="171" spans="1:26" x14ac:dyDescent="0.3">
      <c r="A171" s="28">
        <f t="shared" si="2"/>
        <v>163</v>
      </c>
      <c r="B171" s="24"/>
      <c r="C171" s="37" t="s">
        <v>53</v>
      </c>
      <c r="D171" s="19">
        <v>39980.22</v>
      </c>
      <c r="E171" s="19"/>
      <c r="F171" s="19"/>
      <c r="G171" s="19">
        <v>31350.51</v>
      </c>
      <c r="H171" s="19"/>
      <c r="I171" s="19"/>
      <c r="J171" s="19">
        <v>43.34</v>
      </c>
      <c r="K171" s="19">
        <v>80.22</v>
      </c>
      <c r="L171" s="19">
        <v>1225.1500000000001</v>
      </c>
      <c r="M171" s="19"/>
      <c r="N171" s="19"/>
      <c r="O171" s="19"/>
      <c r="P171" s="19">
        <v>8228.58</v>
      </c>
      <c r="Q171" s="19">
        <v>9442.2799999999988</v>
      </c>
      <c r="R171" s="19">
        <v>565319.96</v>
      </c>
      <c r="S171" s="19"/>
      <c r="T171" s="19">
        <v>452194.57000000007</v>
      </c>
      <c r="U171" s="19">
        <v>21241.979999999996</v>
      </c>
      <c r="V171" s="19"/>
      <c r="W171" s="19">
        <v>9077.7100000000009</v>
      </c>
      <c r="X171" s="19">
        <v>1695.4199999999998</v>
      </c>
      <c r="Y171" s="19"/>
      <c r="Z171" s="20">
        <v>1139879.94</v>
      </c>
    </row>
    <row r="172" spans="1:26" x14ac:dyDescent="0.3">
      <c r="A172" s="28">
        <f t="shared" si="2"/>
        <v>164</v>
      </c>
      <c r="B172" s="24"/>
      <c r="C172" s="37" t="s">
        <v>55</v>
      </c>
      <c r="D172" s="19">
        <v>120.35000000000001</v>
      </c>
      <c r="E172" s="19"/>
      <c r="F172" s="19"/>
      <c r="G172" s="19">
        <v>384.32</v>
      </c>
      <c r="H172" s="19"/>
      <c r="I172" s="19"/>
      <c r="J172" s="19"/>
      <c r="K172" s="19"/>
      <c r="L172" s="19">
        <v>0.87</v>
      </c>
      <c r="M172" s="19"/>
      <c r="N172" s="19"/>
      <c r="O172" s="19"/>
      <c r="P172" s="19"/>
      <c r="Q172" s="19">
        <v>4.88</v>
      </c>
      <c r="R172" s="19">
        <v>49.260000000000005</v>
      </c>
      <c r="S172" s="19"/>
      <c r="T172" s="19"/>
      <c r="U172" s="19">
        <v>12.36</v>
      </c>
      <c r="V172" s="19"/>
      <c r="W172" s="19"/>
      <c r="X172" s="19"/>
      <c r="Y172" s="19"/>
      <c r="Z172" s="20">
        <v>572.04000000000008</v>
      </c>
    </row>
    <row r="173" spans="1:26" x14ac:dyDescent="0.3">
      <c r="A173" s="28">
        <f t="shared" si="2"/>
        <v>165</v>
      </c>
      <c r="B173" s="26"/>
      <c r="C173" s="37" t="s">
        <v>54</v>
      </c>
      <c r="D173" s="19">
        <v>810.77</v>
      </c>
      <c r="E173" s="19"/>
      <c r="F173" s="19"/>
      <c r="G173" s="19">
        <v>668.15</v>
      </c>
      <c r="H173" s="19"/>
      <c r="I173" s="19"/>
      <c r="J173" s="19">
        <v>9532.33</v>
      </c>
      <c r="K173" s="19"/>
      <c r="L173" s="19"/>
      <c r="M173" s="19"/>
      <c r="N173" s="19"/>
      <c r="O173" s="19"/>
      <c r="P173" s="19"/>
      <c r="Q173" s="19">
        <v>202.06</v>
      </c>
      <c r="R173" s="19">
        <v>2957.09</v>
      </c>
      <c r="S173" s="19"/>
      <c r="T173" s="19"/>
      <c r="U173" s="19">
        <v>528.59</v>
      </c>
      <c r="V173" s="19"/>
      <c r="W173" s="19"/>
      <c r="X173" s="19"/>
      <c r="Y173" s="19"/>
      <c r="Z173" s="20">
        <v>14698.99</v>
      </c>
    </row>
    <row r="174" spans="1:26" x14ac:dyDescent="0.3">
      <c r="A174" s="32">
        <f t="shared" si="2"/>
        <v>166</v>
      </c>
      <c r="B174" s="27" t="s">
        <v>117</v>
      </c>
      <c r="C174" s="38"/>
      <c r="D174" s="22">
        <v>4450988.5899999961</v>
      </c>
      <c r="E174" s="22">
        <v>682396.20000000065</v>
      </c>
      <c r="F174" s="22">
        <v>347797.57</v>
      </c>
      <c r="G174" s="22">
        <v>656588.71000000054</v>
      </c>
      <c r="H174" s="22">
        <v>463876.15000000014</v>
      </c>
      <c r="I174" s="22">
        <v>21706.610000000004</v>
      </c>
      <c r="J174" s="22">
        <v>65510.39</v>
      </c>
      <c r="K174" s="22">
        <v>143622.12999999998</v>
      </c>
      <c r="L174" s="22">
        <v>18633568.09</v>
      </c>
      <c r="M174" s="22">
        <v>497.55</v>
      </c>
      <c r="N174" s="22">
        <v>116578.17000000001</v>
      </c>
      <c r="O174" s="22">
        <v>361626.24</v>
      </c>
      <c r="P174" s="22">
        <v>147934.66999999995</v>
      </c>
      <c r="Q174" s="22">
        <v>397178.77000000031</v>
      </c>
      <c r="R174" s="22">
        <v>5695555.6499999957</v>
      </c>
      <c r="S174" s="22">
        <v>619644.17000000004</v>
      </c>
      <c r="T174" s="22">
        <v>527082.67000000004</v>
      </c>
      <c r="U174" s="22">
        <v>2172341.7899999991</v>
      </c>
      <c r="V174" s="22">
        <v>782145.41</v>
      </c>
      <c r="W174" s="22">
        <v>1600295.6600000004</v>
      </c>
      <c r="X174" s="22">
        <v>92911.029999999984</v>
      </c>
      <c r="Y174" s="22">
        <v>20.13</v>
      </c>
      <c r="Z174" s="23">
        <v>37979866.350000001</v>
      </c>
    </row>
    <row r="175" spans="1:26" x14ac:dyDescent="0.3">
      <c r="A175" s="28">
        <f t="shared" si="2"/>
        <v>167</v>
      </c>
      <c r="B175" s="24" t="s">
        <v>118</v>
      </c>
      <c r="C175" s="37" t="s">
        <v>41</v>
      </c>
      <c r="D175" s="19">
        <v>4061.17</v>
      </c>
      <c r="E175" s="19"/>
      <c r="F175" s="19"/>
      <c r="G175" s="19">
        <v>29212.659999999996</v>
      </c>
      <c r="H175" s="19"/>
      <c r="I175" s="19"/>
      <c r="J175" s="19"/>
      <c r="K175" s="19"/>
      <c r="L175" s="19">
        <v>21.52</v>
      </c>
      <c r="M175" s="19"/>
      <c r="N175" s="19"/>
      <c r="O175" s="19"/>
      <c r="P175" s="19"/>
      <c r="Q175" s="19">
        <v>160.46</v>
      </c>
      <c r="R175" s="19">
        <v>3709.6200000000003</v>
      </c>
      <c r="S175" s="19"/>
      <c r="T175" s="19"/>
      <c r="U175" s="19">
        <v>663.46999999999991</v>
      </c>
      <c r="V175" s="19"/>
      <c r="W175" s="19"/>
      <c r="X175" s="19"/>
      <c r="Y175" s="19"/>
      <c r="Z175" s="20">
        <v>37828.899999999994</v>
      </c>
    </row>
    <row r="176" spans="1:26" x14ac:dyDescent="0.3">
      <c r="A176" s="28">
        <f t="shared" si="2"/>
        <v>168</v>
      </c>
      <c r="B176" s="24"/>
      <c r="C176" s="37" t="s">
        <v>42</v>
      </c>
      <c r="D176" s="19">
        <v>1023.3199999999999</v>
      </c>
      <c r="E176" s="19"/>
      <c r="F176" s="19"/>
      <c r="G176" s="19">
        <v>9.09</v>
      </c>
      <c r="H176" s="19"/>
      <c r="I176" s="19">
        <v>-1.74</v>
      </c>
      <c r="J176" s="19"/>
      <c r="K176" s="19">
        <v>180.36</v>
      </c>
      <c r="L176" s="19">
        <v>5.56</v>
      </c>
      <c r="M176" s="19"/>
      <c r="N176" s="19"/>
      <c r="O176" s="19"/>
      <c r="P176" s="19">
        <v>0.31</v>
      </c>
      <c r="Q176" s="19">
        <v>41.82</v>
      </c>
      <c r="R176" s="19">
        <v>564.98</v>
      </c>
      <c r="S176" s="19">
        <v>3712.9199999999992</v>
      </c>
      <c r="T176" s="19"/>
      <c r="U176" s="19">
        <v>209.92999999999998</v>
      </c>
      <c r="V176" s="19"/>
      <c r="W176" s="19">
        <v>3826.0800000000004</v>
      </c>
      <c r="X176" s="19"/>
      <c r="Y176" s="19"/>
      <c r="Z176" s="20">
        <v>9572.6299999999992</v>
      </c>
    </row>
    <row r="177" spans="1:26" x14ac:dyDescent="0.3">
      <c r="A177" s="28">
        <f t="shared" si="2"/>
        <v>169</v>
      </c>
      <c r="B177" s="24"/>
      <c r="C177" s="37" t="s">
        <v>43</v>
      </c>
      <c r="D177" s="19">
        <v>139.16</v>
      </c>
      <c r="E177" s="19"/>
      <c r="F177" s="19"/>
      <c r="G177" s="19">
        <v>34.96</v>
      </c>
      <c r="H177" s="19"/>
      <c r="I177" s="19"/>
      <c r="J177" s="19"/>
      <c r="K177" s="19"/>
      <c r="L177" s="19"/>
      <c r="M177" s="19"/>
      <c r="N177" s="19"/>
      <c r="O177" s="19"/>
      <c r="P177" s="19"/>
      <c r="Q177" s="19">
        <v>4.21</v>
      </c>
      <c r="R177" s="19">
        <v>48.42</v>
      </c>
      <c r="S177" s="19">
        <v>402.69</v>
      </c>
      <c r="T177" s="19"/>
      <c r="U177" s="19">
        <v>25.49</v>
      </c>
      <c r="V177" s="19"/>
      <c r="W177" s="19">
        <v>-8.4</v>
      </c>
      <c r="X177" s="19"/>
      <c r="Y177" s="19"/>
      <c r="Z177" s="20">
        <v>646.53000000000009</v>
      </c>
    </row>
    <row r="178" spans="1:26" s="21" customFormat="1" x14ac:dyDescent="0.3">
      <c r="A178" s="29">
        <f t="shared" si="2"/>
        <v>170</v>
      </c>
      <c r="B178" s="24"/>
      <c r="C178" s="37" t="s">
        <v>61</v>
      </c>
      <c r="D178" s="19">
        <v>65493.390000000036</v>
      </c>
      <c r="E178" s="19"/>
      <c r="F178" s="19"/>
      <c r="G178" s="19">
        <v>17384.330000000002</v>
      </c>
      <c r="H178" s="19"/>
      <c r="I178" s="19">
        <v>0.5</v>
      </c>
      <c r="J178" s="19">
        <v>348.82</v>
      </c>
      <c r="K178" s="19">
        <v>6626.64</v>
      </c>
      <c r="L178" s="19">
        <v>82166.070000000065</v>
      </c>
      <c r="M178" s="19"/>
      <c r="N178" s="19">
        <v>293.33999999999997</v>
      </c>
      <c r="O178" s="19"/>
      <c r="P178" s="19">
        <v>245.07</v>
      </c>
      <c r="Q178" s="19">
        <v>2671.4600000000009</v>
      </c>
      <c r="R178" s="19">
        <v>45934.14</v>
      </c>
      <c r="S178" s="19">
        <v>28.83</v>
      </c>
      <c r="T178" s="19">
        <v>1226.6500000000001</v>
      </c>
      <c r="U178" s="19">
        <v>12879.930000000004</v>
      </c>
      <c r="V178" s="19">
        <v>175990.78</v>
      </c>
      <c r="W178" s="19">
        <v>7814.12</v>
      </c>
      <c r="X178" s="19">
        <v>-498.24999999999955</v>
      </c>
      <c r="Y178" s="19"/>
      <c r="Z178" s="20">
        <v>418605.82000000007</v>
      </c>
    </row>
    <row r="179" spans="1:26" x14ac:dyDescent="0.3">
      <c r="A179" s="28">
        <f t="shared" si="2"/>
        <v>171</v>
      </c>
      <c r="B179" s="24"/>
      <c r="C179" s="37" t="s">
        <v>44</v>
      </c>
      <c r="D179" s="19">
        <v>1399.0400000000004</v>
      </c>
      <c r="E179" s="19"/>
      <c r="F179" s="19"/>
      <c r="G179" s="19">
        <v>-16174.980000000003</v>
      </c>
      <c r="H179" s="19"/>
      <c r="I179" s="19"/>
      <c r="J179" s="19">
        <v>0.91</v>
      </c>
      <c r="K179" s="19">
        <v>143.38</v>
      </c>
      <c r="L179" s="19"/>
      <c r="M179" s="19"/>
      <c r="N179" s="19"/>
      <c r="O179" s="19"/>
      <c r="P179" s="19"/>
      <c r="Q179" s="19">
        <v>82.5</v>
      </c>
      <c r="R179" s="19">
        <v>2448.09</v>
      </c>
      <c r="S179" s="19">
        <v>204.03000000000003</v>
      </c>
      <c r="T179" s="19"/>
      <c r="U179" s="19">
        <v>405.76000000000005</v>
      </c>
      <c r="V179" s="19"/>
      <c r="W179" s="19">
        <v>10.09</v>
      </c>
      <c r="X179" s="19"/>
      <c r="Y179" s="19"/>
      <c r="Z179" s="20">
        <v>-11481.180000000002</v>
      </c>
    </row>
    <row r="180" spans="1:26" s="21" customFormat="1" x14ac:dyDescent="0.3">
      <c r="A180" s="29">
        <f t="shared" si="2"/>
        <v>172</v>
      </c>
      <c r="B180" s="24"/>
      <c r="C180" s="37" t="s">
        <v>45</v>
      </c>
      <c r="D180" s="19">
        <v>4013.9100000000003</v>
      </c>
      <c r="E180" s="19">
        <v>193980.15</v>
      </c>
      <c r="F180" s="19"/>
      <c r="G180" s="19">
        <v>-410337.38</v>
      </c>
      <c r="H180" s="19">
        <v>15.08</v>
      </c>
      <c r="I180" s="19">
        <v>21.580000000000002</v>
      </c>
      <c r="J180" s="19">
        <v>37</v>
      </c>
      <c r="K180" s="19">
        <v>2.95</v>
      </c>
      <c r="L180" s="19">
        <v>53.449999999999996</v>
      </c>
      <c r="M180" s="19"/>
      <c r="N180" s="19">
        <v>17.09</v>
      </c>
      <c r="O180" s="19"/>
      <c r="P180" s="19">
        <v>52.75</v>
      </c>
      <c r="Q180" s="19">
        <v>172.98999999999998</v>
      </c>
      <c r="R180" s="19">
        <v>5423.0400000000009</v>
      </c>
      <c r="S180" s="19">
        <v>49.320000000000007</v>
      </c>
      <c r="T180" s="19"/>
      <c r="U180" s="19">
        <v>-6519.8899999999976</v>
      </c>
      <c r="V180" s="19">
        <v>60.43</v>
      </c>
      <c r="W180" s="19">
        <v>0.05</v>
      </c>
      <c r="X180" s="19"/>
      <c r="Y180" s="19"/>
      <c r="Z180" s="20">
        <v>-212957.48</v>
      </c>
    </row>
    <row r="181" spans="1:26" x14ac:dyDescent="0.3">
      <c r="A181" s="28">
        <f t="shared" si="2"/>
        <v>173</v>
      </c>
      <c r="B181" s="24"/>
      <c r="C181" s="37" t="s">
        <v>40</v>
      </c>
      <c r="D181" s="19">
        <v>8792.6400000000012</v>
      </c>
      <c r="E181" s="19"/>
      <c r="F181" s="19"/>
      <c r="G181" s="19">
        <v>37025.910000000003</v>
      </c>
      <c r="H181" s="19"/>
      <c r="I181" s="19"/>
      <c r="J181" s="19"/>
      <c r="K181" s="19"/>
      <c r="L181" s="19">
        <v>79842.64</v>
      </c>
      <c r="M181" s="19"/>
      <c r="N181" s="19"/>
      <c r="O181" s="19"/>
      <c r="P181" s="19"/>
      <c r="Q181" s="19">
        <v>1175.2900000000002</v>
      </c>
      <c r="R181" s="19">
        <v>15569.63</v>
      </c>
      <c r="S181" s="19">
        <v>-4621.2700000000004</v>
      </c>
      <c r="T181" s="19"/>
      <c r="U181" s="19">
        <v>17645.41</v>
      </c>
      <c r="V181" s="19">
        <v>530</v>
      </c>
      <c r="W181" s="19">
        <v>254.20000000000002</v>
      </c>
      <c r="X181" s="19">
        <v>1708.23</v>
      </c>
      <c r="Y181" s="19"/>
      <c r="Z181" s="20">
        <v>157922.68000000002</v>
      </c>
    </row>
    <row r="182" spans="1:26" x14ac:dyDescent="0.3">
      <c r="A182" s="28">
        <f t="shared" si="2"/>
        <v>174</v>
      </c>
      <c r="B182" s="24"/>
      <c r="C182" s="37" t="s">
        <v>46</v>
      </c>
      <c r="D182" s="19">
        <v>2954.5099999999998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>
        <v>176.73</v>
      </c>
      <c r="R182" s="19">
        <v>1721.47</v>
      </c>
      <c r="S182" s="19"/>
      <c r="T182" s="19"/>
      <c r="U182" s="19">
        <v>5828.8799999999992</v>
      </c>
      <c r="V182" s="19">
        <v>10983.740000000002</v>
      </c>
      <c r="W182" s="19">
        <v>0.36</v>
      </c>
      <c r="X182" s="19"/>
      <c r="Y182" s="19"/>
      <c r="Z182" s="20">
        <v>21665.690000000002</v>
      </c>
    </row>
    <row r="183" spans="1:26" x14ac:dyDescent="0.3">
      <c r="A183" s="28">
        <f t="shared" si="2"/>
        <v>175</v>
      </c>
      <c r="B183" s="24"/>
      <c r="C183" s="37" t="s">
        <v>62</v>
      </c>
      <c r="D183" s="19">
        <v>678.21999999999991</v>
      </c>
      <c r="E183" s="19"/>
      <c r="F183" s="19"/>
      <c r="G183" s="19"/>
      <c r="H183" s="19"/>
      <c r="I183" s="19"/>
      <c r="J183" s="19"/>
      <c r="K183" s="19"/>
      <c r="L183" s="19">
        <v>188095.77</v>
      </c>
      <c r="M183" s="19"/>
      <c r="N183" s="19"/>
      <c r="O183" s="19"/>
      <c r="P183" s="19"/>
      <c r="Q183" s="19">
        <v>97.99</v>
      </c>
      <c r="R183" s="19">
        <v>34104.47</v>
      </c>
      <c r="S183" s="19"/>
      <c r="T183" s="19"/>
      <c r="U183" s="19">
        <v>490.73</v>
      </c>
      <c r="V183" s="19"/>
      <c r="W183" s="19">
        <v>19.940000000000001</v>
      </c>
      <c r="X183" s="19"/>
      <c r="Y183" s="19"/>
      <c r="Z183" s="20">
        <v>223487.12</v>
      </c>
    </row>
    <row r="184" spans="1:26" x14ac:dyDescent="0.3">
      <c r="A184" s="28">
        <f t="shared" si="2"/>
        <v>176</v>
      </c>
      <c r="B184" s="24"/>
      <c r="C184" s="37" t="s">
        <v>50</v>
      </c>
      <c r="D184" s="19">
        <v>1076988.7099999997</v>
      </c>
      <c r="E184" s="19">
        <v>26.830000000000002</v>
      </c>
      <c r="F184" s="19">
        <v>93948.82</v>
      </c>
      <c r="G184" s="19">
        <v>466506.57999999996</v>
      </c>
      <c r="H184" s="19">
        <v>124912.69</v>
      </c>
      <c r="I184" s="19">
        <v>4987.9399999999996</v>
      </c>
      <c r="J184" s="19">
        <v>15526.310000000003</v>
      </c>
      <c r="K184" s="19">
        <v>34949.29</v>
      </c>
      <c r="L184" s="19">
        <v>4140895.620000002</v>
      </c>
      <c r="M184" s="19">
        <v>136.16</v>
      </c>
      <c r="N184" s="19">
        <v>19940.760000000002</v>
      </c>
      <c r="O184" s="19">
        <v>99461.500000000015</v>
      </c>
      <c r="P184" s="19">
        <v>41328.14</v>
      </c>
      <c r="Q184" s="19">
        <v>93374.820000000036</v>
      </c>
      <c r="R184" s="19">
        <v>1190497.8699999989</v>
      </c>
      <c r="S184" s="19">
        <v>229534.61000000002</v>
      </c>
      <c r="T184" s="19">
        <v>10633.56</v>
      </c>
      <c r="U184" s="19">
        <v>519334.9499999999</v>
      </c>
      <c r="V184" s="19">
        <v>149790.81</v>
      </c>
      <c r="W184" s="19">
        <v>122815.21999999996</v>
      </c>
      <c r="X184" s="19">
        <v>16262.560000000001</v>
      </c>
      <c r="Y184" s="19">
        <v>5.56</v>
      </c>
      <c r="Z184" s="20">
        <v>8451859.3100000024</v>
      </c>
    </row>
    <row r="185" spans="1:26" x14ac:dyDescent="0.3">
      <c r="A185" s="28">
        <f t="shared" si="2"/>
        <v>177</v>
      </c>
      <c r="B185" s="24"/>
      <c r="C185" s="37" t="s">
        <v>51</v>
      </c>
      <c r="D185" s="19">
        <v>2333.4400000000019</v>
      </c>
      <c r="E185" s="19"/>
      <c r="F185" s="19">
        <v>939.77000000000066</v>
      </c>
      <c r="G185" s="19">
        <v>986.8400000000064</v>
      </c>
      <c r="H185" s="19">
        <v>-38.599999999999582</v>
      </c>
      <c r="I185" s="19">
        <v>-86.249999999998437</v>
      </c>
      <c r="J185" s="19">
        <v>-848.88000000000011</v>
      </c>
      <c r="K185" s="19">
        <v>401.64000000000016</v>
      </c>
      <c r="L185" s="19">
        <v>6985.7900000000045</v>
      </c>
      <c r="M185" s="19"/>
      <c r="N185" s="19">
        <v>-341.38</v>
      </c>
      <c r="O185" s="19">
        <v>498.10999999999967</v>
      </c>
      <c r="P185" s="19">
        <v>-3548.1299999999992</v>
      </c>
      <c r="Q185" s="19">
        <v>-496.48999999999643</v>
      </c>
      <c r="R185" s="19">
        <v>-8471.7900000000063</v>
      </c>
      <c r="S185" s="19">
        <v>-443.64999999999787</v>
      </c>
      <c r="T185" s="19">
        <v>580.1800000000004</v>
      </c>
      <c r="U185" s="19">
        <v>615.91</v>
      </c>
      <c r="V185" s="19">
        <v>271.81000000000046</v>
      </c>
      <c r="W185" s="19">
        <v>171.79999999999995</v>
      </c>
      <c r="X185" s="19">
        <v>-793.92</v>
      </c>
      <c r="Y185" s="19"/>
      <c r="Z185" s="20">
        <v>-1283.7999999999811</v>
      </c>
    </row>
    <row r="186" spans="1:26" x14ac:dyDescent="0.3">
      <c r="A186" s="28">
        <f t="shared" si="2"/>
        <v>178</v>
      </c>
      <c r="B186" s="24"/>
      <c r="C186" s="37" t="s">
        <v>52</v>
      </c>
      <c r="D186" s="19">
        <v>39710.750000000015</v>
      </c>
      <c r="E186" s="19"/>
      <c r="F186" s="19">
        <v>1377.17</v>
      </c>
      <c r="G186" s="19">
        <v>61563.090000000004</v>
      </c>
      <c r="H186" s="19"/>
      <c r="I186" s="19"/>
      <c r="J186" s="19">
        <v>115.77000000000001</v>
      </c>
      <c r="K186" s="19">
        <v>6.39</v>
      </c>
      <c r="L186" s="19">
        <v>14899.03</v>
      </c>
      <c r="M186" s="19"/>
      <c r="N186" s="19">
        <v>15966.01</v>
      </c>
      <c r="O186" s="19"/>
      <c r="P186" s="19">
        <v>164.34</v>
      </c>
      <c r="Q186" s="19">
        <v>2395.1500000000005</v>
      </c>
      <c r="R186" s="19">
        <v>38723.440000000002</v>
      </c>
      <c r="S186" s="19">
        <v>33706.700000000004</v>
      </c>
      <c r="T186" s="19">
        <v>8868.44</v>
      </c>
      <c r="U186" s="19">
        <v>7597.89</v>
      </c>
      <c r="V186" s="19">
        <v>14169.130000000001</v>
      </c>
      <c r="W186" s="19">
        <v>43.77</v>
      </c>
      <c r="X186" s="19"/>
      <c r="Y186" s="19"/>
      <c r="Z186" s="20">
        <v>239307.07000000004</v>
      </c>
    </row>
    <row r="187" spans="1:26" x14ac:dyDescent="0.3">
      <c r="A187" s="28">
        <f t="shared" si="2"/>
        <v>179</v>
      </c>
      <c r="B187" s="24"/>
      <c r="C187" s="37" t="s">
        <v>53</v>
      </c>
      <c r="D187" s="19">
        <v>11279.529999999997</v>
      </c>
      <c r="E187" s="19"/>
      <c r="F187" s="19"/>
      <c r="G187" s="19">
        <v>8887.07</v>
      </c>
      <c r="H187" s="19"/>
      <c r="I187" s="19"/>
      <c r="J187" s="19">
        <v>12.44</v>
      </c>
      <c r="K187" s="19">
        <v>22.9</v>
      </c>
      <c r="L187" s="19">
        <v>348.05</v>
      </c>
      <c r="M187" s="19"/>
      <c r="N187" s="19"/>
      <c r="O187" s="19"/>
      <c r="P187" s="19">
        <v>2346.1899999999996</v>
      </c>
      <c r="Q187" s="19">
        <v>2678.57</v>
      </c>
      <c r="R187" s="19">
        <v>160694.41999999998</v>
      </c>
      <c r="S187" s="19"/>
      <c r="T187" s="19">
        <v>128485.32</v>
      </c>
      <c r="U187" s="19">
        <v>6072.3799999999992</v>
      </c>
      <c r="V187" s="19"/>
      <c r="W187" s="19">
        <v>2548.3200000000002</v>
      </c>
      <c r="X187" s="19">
        <v>476.32000000000005</v>
      </c>
      <c r="Y187" s="19"/>
      <c r="Z187" s="20">
        <v>323851.51</v>
      </c>
    </row>
    <row r="188" spans="1:26" x14ac:dyDescent="0.3">
      <c r="A188" s="28">
        <f t="shared" si="2"/>
        <v>180</v>
      </c>
      <c r="B188" s="24"/>
      <c r="C188" s="37" t="s">
        <v>55</v>
      </c>
      <c r="D188" s="19">
        <v>49.59</v>
      </c>
      <c r="E188" s="19"/>
      <c r="F188" s="19"/>
      <c r="G188" s="19">
        <v>163.11000000000001</v>
      </c>
      <c r="H188" s="19"/>
      <c r="I188" s="19"/>
      <c r="J188" s="19"/>
      <c r="K188" s="19"/>
      <c r="L188" s="19">
        <v>0.41000000000000003</v>
      </c>
      <c r="M188" s="19"/>
      <c r="N188" s="19"/>
      <c r="O188" s="19"/>
      <c r="P188" s="19"/>
      <c r="Q188" s="19">
        <v>2.06</v>
      </c>
      <c r="R188" s="19">
        <v>21.620000000000005</v>
      </c>
      <c r="S188" s="19"/>
      <c r="T188" s="19"/>
      <c r="U188" s="19">
        <v>5.38</v>
      </c>
      <c r="V188" s="19"/>
      <c r="W188" s="19"/>
      <c r="X188" s="19"/>
      <c r="Y188" s="19"/>
      <c r="Z188" s="20">
        <v>242.17000000000002</v>
      </c>
    </row>
    <row r="189" spans="1:26" x14ac:dyDescent="0.3">
      <c r="A189" s="28">
        <f t="shared" si="2"/>
        <v>181</v>
      </c>
      <c r="B189" s="26"/>
      <c r="C189" s="37" t="s">
        <v>54</v>
      </c>
      <c r="D189" s="19">
        <v>49.059999999999995</v>
      </c>
      <c r="E189" s="19"/>
      <c r="F189" s="19"/>
      <c r="G189" s="19">
        <v>38.090000000000003</v>
      </c>
      <c r="H189" s="19"/>
      <c r="I189" s="19"/>
      <c r="J189" s="19">
        <v>556.04000000000008</v>
      </c>
      <c r="K189" s="19"/>
      <c r="L189" s="19"/>
      <c r="M189" s="19"/>
      <c r="N189" s="19"/>
      <c r="O189" s="19"/>
      <c r="P189" s="19"/>
      <c r="Q189" s="19">
        <v>11.969999999999999</v>
      </c>
      <c r="R189" s="19">
        <v>171.13</v>
      </c>
      <c r="S189" s="19"/>
      <c r="T189" s="19"/>
      <c r="U189" s="19">
        <v>29.8</v>
      </c>
      <c r="V189" s="19"/>
      <c r="W189" s="19"/>
      <c r="X189" s="19"/>
      <c r="Y189" s="19"/>
      <c r="Z189" s="20">
        <v>856.09</v>
      </c>
    </row>
    <row r="190" spans="1:26" x14ac:dyDescent="0.3">
      <c r="A190" s="32">
        <f t="shared" si="2"/>
        <v>182</v>
      </c>
      <c r="B190" s="27" t="s">
        <v>119</v>
      </c>
      <c r="C190" s="38"/>
      <c r="D190" s="22">
        <v>1218966.44</v>
      </c>
      <c r="E190" s="22">
        <v>194006.97999999998</v>
      </c>
      <c r="F190" s="22">
        <v>96265.760000000009</v>
      </c>
      <c r="G190" s="22">
        <v>195299.36999999994</v>
      </c>
      <c r="H190" s="22">
        <v>124889.17</v>
      </c>
      <c r="I190" s="22">
        <v>4922.0300000000016</v>
      </c>
      <c r="J190" s="22">
        <v>15748.410000000005</v>
      </c>
      <c r="K190" s="22">
        <v>42333.55</v>
      </c>
      <c r="L190" s="22">
        <v>4513313.910000002</v>
      </c>
      <c r="M190" s="22">
        <v>136.16</v>
      </c>
      <c r="N190" s="22">
        <v>35875.82</v>
      </c>
      <c r="O190" s="22">
        <v>99959.610000000015</v>
      </c>
      <c r="P190" s="22">
        <v>40588.67</v>
      </c>
      <c r="Q190" s="22">
        <v>102549.53000000004</v>
      </c>
      <c r="R190" s="22">
        <v>1491160.5499999989</v>
      </c>
      <c r="S190" s="22">
        <v>262574.18</v>
      </c>
      <c r="T190" s="22">
        <v>149794.15000000002</v>
      </c>
      <c r="U190" s="22">
        <v>565286.02</v>
      </c>
      <c r="V190" s="22">
        <v>351796.7</v>
      </c>
      <c r="W190" s="22">
        <v>137495.54999999993</v>
      </c>
      <c r="X190" s="22">
        <v>17154.940000000002</v>
      </c>
      <c r="Y190" s="22">
        <v>5.56</v>
      </c>
      <c r="Z190" s="23">
        <v>9660123.0600000024</v>
      </c>
    </row>
    <row r="191" spans="1:26" x14ac:dyDescent="0.3">
      <c r="A191" s="28">
        <f t="shared" si="2"/>
        <v>183</v>
      </c>
      <c r="B191" s="24" t="s">
        <v>120</v>
      </c>
      <c r="C191" s="37" t="s">
        <v>41</v>
      </c>
      <c r="D191" s="19">
        <v>7582.5599999999986</v>
      </c>
      <c r="E191" s="19"/>
      <c r="F191" s="19"/>
      <c r="G191" s="19">
        <v>59093.010000000009</v>
      </c>
      <c r="H191" s="19"/>
      <c r="I191" s="19"/>
      <c r="J191" s="19"/>
      <c r="K191" s="19">
        <v>2.4500000000000002</v>
      </c>
      <c r="L191" s="19">
        <v>11.39</v>
      </c>
      <c r="M191" s="19"/>
      <c r="N191" s="19"/>
      <c r="O191" s="19"/>
      <c r="P191" s="19">
        <v>252.84999999999997</v>
      </c>
      <c r="Q191" s="19">
        <v>204.29999999999998</v>
      </c>
      <c r="R191" s="19">
        <v>113005.90999999999</v>
      </c>
      <c r="S191" s="19"/>
      <c r="T191" s="19">
        <v>54.73</v>
      </c>
      <c r="U191" s="19">
        <v>412.12999999999994</v>
      </c>
      <c r="V191" s="19"/>
      <c r="W191" s="19">
        <v>2.4</v>
      </c>
      <c r="X191" s="19">
        <v>4.66</v>
      </c>
      <c r="Y191" s="19"/>
      <c r="Z191" s="20">
        <v>180626.39</v>
      </c>
    </row>
    <row r="192" spans="1:26" x14ac:dyDescent="0.3">
      <c r="A192" s="28">
        <f t="shared" si="2"/>
        <v>184</v>
      </c>
      <c r="B192" s="24"/>
      <c r="C192" s="37" t="s">
        <v>42</v>
      </c>
      <c r="D192" s="19">
        <v>221.12999999999994</v>
      </c>
      <c r="E192" s="19"/>
      <c r="F192" s="19"/>
      <c r="G192" s="19">
        <v>1.9</v>
      </c>
      <c r="H192" s="19"/>
      <c r="I192" s="19">
        <v>1</v>
      </c>
      <c r="J192" s="19">
        <v>0.08</v>
      </c>
      <c r="K192" s="19"/>
      <c r="L192" s="19">
        <v>0.26</v>
      </c>
      <c r="M192" s="19"/>
      <c r="N192" s="19"/>
      <c r="O192" s="19"/>
      <c r="P192" s="19">
        <v>0.01</v>
      </c>
      <c r="Q192" s="19">
        <v>20.62</v>
      </c>
      <c r="R192" s="19">
        <v>473.30999999999989</v>
      </c>
      <c r="S192" s="19">
        <v>140.63</v>
      </c>
      <c r="T192" s="19">
        <v>0.16</v>
      </c>
      <c r="U192" s="19">
        <v>102.49999999999999</v>
      </c>
      <c r="V192" s="19"/>
      <c r="W192" s="19">
        <v>1622.84</v>
      </c>
      <c r="X192" s="19"/>
      <c r="Y192" s="19"/>
      <c r="Z192" s="20">
        <v>2584.4399999999996</v>
      </c>
    </row>
    <row r="193" spans="1:26" x14ac:dyDescent="0.3">
      <c r="A193" s="28">
        <f t="shared" si="2"/>
        <v>185</v>
      </c>
      <c r="B193" s="24"/>
      <c r="C193" s="37" t="s">
        <v>44</v>
      </c>
      <c r="D193" s="19">
        <v>241.01000000000008</v>
      </c>
      <c r="E193" s="19"/>
      <c r="F193" s="19"/>
      <c r="G193" s="19">
        <v>-2053.4899999999998</v>
      </c>
      <c r="H193" s="19"/>
      <c r="I193" s="19"/>
      <c r="J193" s="19"/>
      <c r="K193" s="19"/>
      <c r="L193" s="19"/>
      <c r="M193" s="19"/>
      <c r="N193" s="19"/>
      <c r="O193" s="19"/>
      <c r="P193" s="19">
        <v>13.16</v>
      </c>
      <c r="Q193" s="19">
        <v>11.879999999999999</v>
      </c>
      <c r="R193" s="19">
        <v>1123.48</v>
      </c>
      <c r="S193" s="19">
        <v>16.829999999999998</v>
      </c>
      <c r="T193" s="19">
        <v>1.5999999999999999</v>
      </c>
      <c r="U193" s="19">
        <v>58.31</v>
      </c>
      <c r="V193" s="19"/>
      <c r="W193" s="19"/>
      <c r="X193" s="19"/>
      <c r="Y193" s="19"/>
      <c r="Z193" s="20">
        <v>-587.21999999999957</v>
      </c>
    </row>
    <row r="194" spans="1:26" x14ac:dyDescent="0.3">
      <c r="A194" s="28">
        <f t="shared" si="2"/>
        <v>186</v>
      </c>
      <c r="B194" s="24"/>
      <c r="C194" s="37" t="s">
        <v>45</v>
      </c>
      <c r="D194" s="19">
        <v>223.93</v>
      </c>
      <c r="E194" s="19">
        <v>11324.590000000013</v>
      </c>
      <c r="F194" s="19"/>
      <c r="G194" s="19">
        <v>-26879.08</v>
      </c>
      <c r="H194" s="19"/>
      <c r="I194" s="19"/>
      <c r="J194" s="19"/>
      <c r="K194" s="19"/>
      <c r="L194" s="19"/>
      <c r="M194" s="19"/>
      <c r="N194" s="19"/>
      <c r="O194" s="19"/>
      <c r="P194" s="19"/>
      <c r="Q194" s="19">
        <v>8.7300000000000022</v>
      </c>
      <c r="R194" s="19">
        <v>309.77</v>
      </c>
      <c r="S194" s="19"/>
      <c r="T194" s="19"/>
      <c r="U194" s="19">
        <v>-362.47999999999996</v>
      </c>
      <c r="V194" s="19"/>
      <c r="W194" s="19"/>
      <c r="X194" s="19"/>
      <c r="Y194" s="19"/>
      <c r="Z194" s="20">
        <v>-15374.539999999988</v>
      </c>
    </row>
    <row r="195" spans="1:26" s="21" customFormat="1" x14ac:dyDescent="0.3">
      <c r="A195" s="29">
        <f t="shared" si="2"/>
        <v>187</v>
      </c>
      <c r="B195" s="24"/>
      <c r="C195" s="37" t="s">
        <v>40</v>
      </c>
      <c r="D195" s="19">
        <v>119182.41000000002</v>
      </c>
      <c r="E195" s="19"/>
      <c r="F195" s="19">
        <v>35112.51</v>
      </c>
      <c r="G195" s="19">
        <v>64414.479999999996</v>
      </c>
      <c r="H195" s="19"/>
      <c r="I195" s="19">
        <v>8254.18</v>
      </c>
      <c r="J195" s="19"/>
      <c r="K195" s="19"/>
      <c r="L195" s="19">
        <v>582.37</v>
      </c>
      <c r="M195" s="19">
        <v>27227.9</v>
      </c>
      <c r="N195" s="19">
        <v>38574.36</v>
      </c>
      <c r="O195" s="19"/>
      <c r="P195" s="19">
        <v>8202.5499999999993</v>
      </c>
      <c r="Q195" s="19">
        <v>2821.8399999999997</v>
      </c>
      <c r="R195" s="19">
        <v>31620.559999999998</v>
      </c>
      <c r="S195" s="19">
        <v>100208.15</v>
      </c>
      <c r="T195" s="19"/>
      <c r="U195" s="19">
        <v>13870.130000000003</v>
      </c>
      <c r="V195" s="19"/>
      <c r="W195" s="19">
        <v>338.02</v>
      </c>
      <c r="X195" s="19">
        <v>338.6</v>
      </c>
      <c r="Y195" s="19"/>
      <c r="Z195" s="20">
        <v>450748.06000000006</v>
      </c>
    </row>
    <row r="196" spans="1:26" x14ac:dyDescent="0.3">
      <c r="A196" s="28">
        <f t="shared" si="2"/>
        <v>188</v>
      </c>
      <c r="B196" s="24"/>
      <c r="C196" s="37" t="s">
        <v>50</v>
      </c>
      <c r="D196" s="19">
        <v>147144.0499999999</v>
      </c>
      <c r="E196" s="19"/>
      <c r="F196" s="19">
        <v>27319.739999999998</v>
      </c>
      <c r="G196" s="19">
        <v>144656.11999999997</v>
      </c>
      <c r="H196" s="19">
        <v>31115.870000000003</v>
      </c>
      <c r="I196" s="19">
        <v>106.66000000000001</v>
      </c>
      <c r="J196" s="19">
        <v>386.5</v>
      </c>
      <c r="K196" s="19">
        <v>409.65000000000003</v>
      </c>
      <c r="L196" s="19">
        <v>4622.880000000001</v>
      </c>
      <c r="M196" s="19"/>
      <c r="N196" s="19">
        <v>642.7399999999999</v>
      </c>
      <c r="O196" s="19">
        <v>20234.98</v>
      </c>
      <c r="P196" s="19">
        <v>2863.09</v>
      </c>
      <c r="Q196" s="19">
        <v>4554.7300000000032</v>
      </c>
      <c r="R196" s="19">
        <v>154329.70000000016</v>
      </c>
      <c r="S196" s="19">
        <v>12425.819999999996</v>
      </c>
      <c r="T196" s="19">
        <v>2043.1100000000001</v>
      </c>
      <c r="U196" s="19">
        <v>66577.019999999975</v>
      </c>
      <c r="V196" s="19">
        <v>1140.3900000000001</v>
      </c>
      <c r="W196" s="19">
        <v>24048.27</v>
      </c>
      <c r="X196" s="19">
        <v>103.32000000000001</v>
      </c>
      <c r="Y196" s="19"/>
      <c r="Z196" s="20">
        <v>644724.6399999999</v>
      </c>
    </row>
    <row r="197" spans="1:26" x14ac:dyDescent="0.3">
      <c r="A197" s="28">
        <f t="shared" si="2"/>
        <v>189</v>
      </c>
      <c r="B197" s="24"/>
      <c r="C197" s="37" t="s">
        <v>51</v>
      </c>
      <c r="D197" s="19">
        <v>1831.6099999999983</v>
      </c>
      <c r="E197" s="19">
        <v>2.0300000000000002</v>
      </c>
      <c r="F197" s="19">
        <v>304.60000000000002</v>
      </c>
      <c r="G197" s="19">
        <v>117.05999999999979</v>
      </c>
      <c r="H197" s="19">
        <v>5.1800000000000139</v>
      </c>
      <c r="I197" s="19">
        <v>-5.6200000000000436</v>
      </c>
      <c r="J197" s="19">
        <v>-19.629999999999995</v>
      </c>
      <c r="K197" s="19">
        <v>-24.999999999999947</v>
      </c>
      <c r="L197" s="19">
        <v>808.80000000000007</v>
      </c>
      <c r="M197" s="19">
        <v>-11.55</v>
      </c>
      <c r="N197" s="19">
        <v>27.800000000000043</v>
      </c>
      <c r="O197" s="19">
        <v>83.33</v>
      </c>
      <c r="P197" s="19">
        <v>263.15000000000009</v>
      </c>
      <c r="Q197" s="19">
        <v>1286.2</v>
      </c>
      <c r="R197" s="19">
        <v>37090.200000000055</v>
      </c>
      <c r="S197" s="19">
        <v>-73.54000000000002</v>
      </c>
      <c r="T197" s="19">
        <v>2200.8700000000013</v>
      </c>
      <c r="U197" s="19">
        <v>63.44</v>
      </c>
      <c r="V197" s="19">
        <v>91.919999999999987</v>
      </c>
      <c r="W197" s="19">
        <v>1548.9599999999989</v>
      </c>
      <c r="X197" s="19">
        <v>-1342.7000000000021</v>
      </c>
      <c r="Y197" s="19">
        <v>-0.51999999999999758</v>
      </c>
      <c r="Z197" s="20">
        <v>44246.590000000055</v>
      </c>
    </row>
    <row r="198" spans="1:26" x14ac:dyDescent="0.3">
      <c r="A198" s="28">
        <f t="shared" si="2"/>
        <v>190</v>
      </c>
      <c r="B198" s="24"/>
      <c r="C198" s="37" t="s">
        <v>52</v>
      </c>
      <c r="D198" s="19">
        <v>7099.97</v>
      </c>
      <c r="E198" s="19"/>
      <c r="F198" s="19"/>
      <c r="G198" s="19">
        <v>13319.74</v>
      </c>
      <c r="H198" s="19"/>
      <c r="I198" s="19"/>
      <c r="J198" s="19">
        <v>23.490000000000002</v>
      </c>
      <c r="K198" s="19"/>
      <c r="L198" s="19">
        <v>47.54</v>
      </c>
      <c r="M198" s="19"/>
      <c r="N198" s="19">
        <v>2554.6899999999996</v>
      </c>
      <c r="O198" s="19"/>
      <c r="P198" s="19">
        <v>213.07</v>
      </c>
      <c r="Q198" s="19">
        <v>351.55</v>
      </c>
      <c r="R198" s="19">
        <v>32125.830000000005</v>
      </c>
      <c r="S198" s="19">
        <v>5798.3499999999995</v>
      </c>
      <c r="T198" s="19">
        <v>-1662.6000000000001</v>
      </c>
      <c r="U198" s="19">
        <v>1305.8900000000001</v>
      </c>
      <c r="V198" s="19">
        <v>24.5</v>
      </c>
      <c r="W198" s="19">
        <v>28296.120000000006</v>
      </c>
      <c r="X198" s="19"/>
      <c r="Y198" s="19"/>
      <c r="Z198" s="20">
        <v>89498.140000000014</v>
      </c>
    </row>
    <row r="199" spans="1:26" x14ac:dyDescent="0.3">
      <c r="A199" s="28">
        <f t="shared" si="2"/>
        <v>191</v>
      </c>
      <c r="B199" s="24"/>
      <c r="C199" s="37" t="s">
        <v>53</v>
      </c>
      <c r="D199" s="19">
        <v>8419.0600000000068</v>
      </c>
      <c r="E199" s="19">
        <v>24.950000000000003</v>
      </c>
      <c r="F199" s="19"/>
      <c r="G199" s="19">
        <v>3170.8599999999997</v>
      </c>
      <c r="H199" s="19">
        <v>19.350000000000001</v>
      </c>
      <c r="I199" s="19"/>
      <c r="J199" s="19">
        <v>142.82999999999998</v>
      </c>
      <c r="K199" s="19">
        <v>37.53</v>
      </c>
      <c r="L199" s="19">
        <v>1213.4599999999998</v>
      </c>
      <c r="M199" s="19"/>
      <c r="N199" s="19"/>
      <c r="O199" s="19"/>
      <c r="P199" s="19">
        <v>1781.98</v>
      </c>
      <c r="Q199" s="19">
        <v>568.62</v>
      </c>
      <c r="R199" s="19">
        <v>107610.43999999994</v>
      </c>
      <c r="S199" s="19">
        <v>72.14</v>
      </c>
      <c r="T199" s="19">
        <v>122682.55999999998</v>
      </c>
      <c r="U199" s="19">
        <v>1315.6299999999999</v>
      </c>
      <c r="V199" s="19">
        <v>4.1500000000000004</v>
      </c>
      <c r="W199" s="19">
        <v>3500.9199999999996</v>
      </c>
      <c r="X199" s="19">
        <v>683.39</v>
      </c>
      <c r="Y199" s="19"/>
      <c r="Z199" s="20">
        <v>251247.86999999997</v>
      </c>
    </row>
    <row r="200" spans="1:26" x14ac:dyDescent="0.3">
      <c r="A200" s="28">
        <f t="shared" si="2"/>
        <v>192</v>
      </c>
      <c r="B200" s="24"/>
      <c r="C200" s="37" t="s">
        <v>55</v>
      </c>
      <c r="D200" s="19">
        <v>1027.92</v>
      </c>
      <c r="E200" s="19"/>
      <c r="F200" s="19"/>
      <c r="G200" s="19">
        <v>3101.01</v>
      </c>
      <c r="H200" s="19"/>
      <c r="I200" s="19"/>
      <c r="J200" s="19"/>
      <c r="K200" s="19"/>
      <c r="L200" s="19">
        <v>6.5299999999999994</v>
      </c>
      <c r="M200" s="19"/>
      <c r="N200" s="19"/>
      <c r="O200" s="19"/>
      <c r="P200" s="19"/>
      <c r="Q200" s="19">
        <v>39.730000000000004</v>
      </c>
      <c r="R200" s="19">
        <v>383.16999999999996</v>
      </c>
      <c r="S200" s="19"/>
      <c r="T200" s="19"/>
      <c r="U200" s="19">
        <v>96.28</v>
      </c>
      <c r="V200" s="19"/>
      <c r="W200" s="19"/>
      <c r="X200" s="19"/>
      <c r="Y200" s="19"/>
      <c r="Z200" s="20">
        <v>4654.6399999999994</v>
      </c>
    </row>
    <row r="201" spans="1:26" x14ac:dyDescent="0.3">
      <c r="A201" s="28">
        <f t="shared" si="2"/>
        <v>193</v>
      </c>
      <c r="B201" s="26"/>
      <c r="C201" s="37" t="s">
        <v>54</v>
      </c>
      <c r="D201" s="19">
        <v>793.45</v>
      </c>
      <c r="E201" s="19"/>
      <c r="F201" s="19"/>
      <c r="G201" s="19">
        <v>2869.0699999999997</v>
      </c>
      <c r="H201" s="19"/>
      <c r="I201" s="19"/>
      <c r="J201" s="19">
        <v>38.659999999999997</v>
      </c>
      <c r="K201" s="19"/>
      <c r="L201" s="19"/>
      <c r="M201" s="19"/>
      <c r="N201" s="19"/>
      <c r="O201" s="19"/>
      <c r="P201" s="19"/>
      <c r="Q201" s="19">
        <v>28.89</v>
      </c>
      <c r="R201" s="19">
        <v>357.53</v>
      </c>
      <c r="S201" s="19"/>
      <c r="T201" s="19"/>
      <c r="U201" s="19">
        <v>131.82999999999998</v>
      </c>
      <c r="V201" s="19"/>
      <c r="W201" s="19"/>
      <c r="X201" s="19"/>
      <c r="Y201" s="19"/>
      <c r="Z201" s="20">
        <v>4219.4299999999994</v>
      </c>
    </row>
    <row r="202" spans="1:26" x14ac:dyDescent="0.3">
      <c r="A202" s="32">
        <f t="shared" si="2"/>
        <v>194</v>
      </c>
      <c r="B202" s="27" t="s">
        <v>121</v>
      </c>
      <c r="C202" s="38"/>
      <c r="D202" s="22">
        <v>293767.09999999986</v>
      </c>
      <c r="E202" s="22">
        <v>11351.570000000014</v>
      </c>
      <c r="F202" s="22">
        <v>62736.85</v>
      </c>
      <c r="G202" s="22">
        <v>261810.67999999996</v>
      </c>
      <c r="H202" s="22">
        <v>31140.400000000001</v>
      </c>
      <c r="I202" s="22">
        <v>8356.2199999999993</v>
      </c>
      <c r="J202" s="22">
        <v>571.92999999999995</v>
      </c>
      <c r="K202" s="22">
        <v>424.63000000000011</v>
      </c>
      <c r="L202" s="22">
        <v>7293.2300000000014</v>
      </c>
      <c r="M202" s="22">
        <v>27216.350000000002</v>
      </c>
      <c r="N202" s="22">
        <v>41799.590000000004</v>
      </c>
      <c r="O202" s="22">
        <v>20318.310000000001</v>
      </c>
      <c r="P202" s="22">
        <v>13589.859999999999</v>
      </c>
      <c r="Q202" s="22">
        <v>9897.090000000002</v>
      </c>
      <c r="R202" s="22">
        <v>478429.90000000014</v>
      </c>
      <c r="S202" s="22">
        <v>118588.38</v>
      </c>
      <c r="T202" s="22">
        <v>125320.42999999998</v>
      </c>
      <c r="U202" s="22">
        <v>83570.679999999978</v>
      </c>
      <c r="V202" s="22">
        <v>1260.9600000000003</v>
      </c>
      <c r="W202" s="22">
        <v>59357.53</v>
      </c>
      <c r="X202" s="22">
        <v>-212.73000000000206</v>
      </c>
      <c r="Y202" s="22">
        <v>-0.51999999999999758</v>
      </c>
      <c r="Z202" s="23">
        <v>1656588.4399999997</v>
      </c>
    </row>
    <row r="203" spans="1:26" s="21" customFormat="1" x14ac:dyDescent="0.3">
      <c r="A203" s="29">
        <f t="shared" ref="A203:A266" si="3">+A202+1</f>
        <v>195</v>
      </c>
      <c r="B203" s="24" t="s">
        <v>122</v>
      </c>
      <c r="C203" s="37" t="s">
        <v>41</v>
      </c>
      <c r="D203" s="19">
        <v>1002.1199999999994</v>
      </c>
      <c r="E203" s="19"/>
      <c r="F203" s="19"/>
      <c r="G203" s="19">
        <v>8605.31</v>
      </c>
      <c r="H203" s="19"/>
      <c r="I203" s="19"/>
      <c r="J203" s="19"/>
      <c r="K203" s="19">
        <v>0.17</v>
      </c>
      <c r="L203" s="19">
        <v>1.1499999999999999</v>
      </c>
      <c r="M203" s="19"/>
      <c r="N203" s="19"/>
      <c r="O203" s="19"/>
      <c r="P203" s="19">
        <v>33.21</v>
      </c>
      <c r="Q203" s="19">
        <v>28.64</v>
      </c>
      <c r="R203" s="19">
        <v>13817.120000000003</v>
      </c>
      <c r="S203" s="19"/>
      <c r="T203" s="19">
        <v>5.3900000000000006</v>
      </c>
      <c r="U203" s="19">
        <v>56.099999999999994</v>
      </c>
      <c r="V203" s="19"/>
      <c r="W203" s="19">
        <v>0.63000000000000012</v>
      </c>
      <c r="X203" s="19">
        <v>0.38</v>
      </c>
      <c r="Y203" s="19"/>
      <c r="Z203" s="20">
        <v>23550.22</v>
      </c>
    </row>
    <row r="204" spans="1:26" x14ac:dyDescent="0.3">
      <c r="A204" s="28">
        <f t="shared" si="3"/>
        <v>196</v>
      </c>
      <c r="B204" s="24"/>
      <c r="C204" s="37" t="s">
        <v>44</v>
      </c>
      <c r="D204" s="19">
        <v>2.5500000000000003</v>
      </c>
      <c r="E204" s="19"/>
      <c r="F204" s="19"/>
      <c r="G204" s="19">
        <v>-25.81</v>
      </c>
      <c r="H204" s="19"/>
      <c r="I204" s="19"/>
      <c r="J204" s="19"/>
      <c r="K204" s="19"/>
      <c r="L204" s="19"/>
      <c r="M204" s="19"/>
      <c r="N204" s="19"/>
      <c r="O204" s="19"/>
      <c r="P204" s="19">
        <v>0.11</v>
      </c>
      <c r="Q204" s="19">
        <v>0.11</v>
      </c>
      <c r="R204" s="19">
        <v>12.659999999999997</v>
      </c>
      <c r="S204" s="19">
        <v>0.1</v>
      </c>
      <c r="T204" s="19"/>
      <c r="U204" s="19">
        <v>0.46</v>
      </c>
      <c r="V204" s="19"/>
      <c r="W204" s="19"/>
      <c r="X204" s="19"/>
      <c r="Y204" s="19"/>
      <c r="Z204" s="20">
        <v>-9.8200000000000021</v>
      </c>
    </row>
    <row r="205" spans="1:26" x14ac:dyDescent="0.3">
      <c r="A205" s="28">
        <f t="shared" si="3"/>
        <v>197</v>
      </c>
      <c r="B205" s="24"/>
      <c r="C205" s="37" t="s">
        <v>45</v>
      </c>
      <c r="D205" s="19">
        <v>26.53</v>
      </c>
      <c r="E205" s="19">
        <v>1297.2799999999943</v>
      </c>
      <c r="F205" s="19"/>
      <c r="G205" s="19">
        <v>-2619.39</v>
      </c>
      <c r="H205" s="19"/>
      <c r="I205" s="19"/>
      <c r="J205" s="19"/>
      <c r="K205" s="19"/>
      <c r="L205" s="19"/>
      <c r="M205" s="19"/>
      <c r="N205" s="19"/>
      <c r="O205" s="19"/>
      <c r="P205" s="19"/>
      <c r="Q205" s="19">
        <v>1.06</v>
      </c>
      <c r="R205" s="19">
        <v>37.700000000000003</v>
      </c>
      <c r="S205" s="19"/>
      <c r="T205" s="19"/>
      <c r="U205" s="19">
        <v>-41.749999999999993</v>
      </c>
      <c r="V205" s="19"/>
      <c r="W205" s="19"/>
      <c r="X205" s="19"/>
      <c r="Y205" s="19"/>
      <c r="Z205" s="20">
        <v>-1298.5700000000056</v>
      </c>
    </row>
    <row r="206" spans="1:26" x14ac:dyDescent="0.3">
      <c r="A206" s="28">
        <f t="shared" si="3"/>
        <v>198</v>
      </c>
      <c r="B206" s="24"/>
      <c r="C206" s="37" t="s">
        <v>40</v>
      </c>
      <c r="D206" s="19">
        <v>19013.329999999998</v>
      </c>
      <c r="E206" s="19"/>
      <c r="F206" s="19"/>
      <c r="G206" s="19">
        <v>286.95999999999998</v>
      </c>
      <c r="H206" s="19"/>
      <c r="I206" s="19"/>
      <c r="J206" s="19"/>
      <c r="K206" s="19">
        <v>1046.3799999999999</v>
      </c>
      <c r="L206" s="19">
        <v>4140.1299999999992</v>
      </c>
      <c r="M206" s="19"/>
      <c r="N206" s="19"/>
      <c r="O206" s="19"/>
      <c r="P206" s="19">
        <v>142709.21000000002</v>
      </c>
      <c r="Q206" s="19">
        <v>1305.57</v>
      </c>
      <c r="R206" s="19">
        <v>12319.33</v>
      </c>
      <c r="S206" s="19"/>
      <c r="T206" s="19"/>
      <c r="U206" s="19">
        <v>3186.75</v>
      </c>
      <c r="V206" s="19"/>
      <c r="W206" s="19">
        <v>3413.64</v>
      </c>
      <c r="X206" s="19"/>
      <c r="Y206" s="19"/>
      <c r="Z206" s="20">
        <v>187421.30000000002</v>
      </c>
    </row>
    <row r="207" spans="1:26" x14ac:dyDescent="0.3">
      <c r="A207" s="28">
        <f t="shared" si="3"/>
        <v>199</v>
      </c>
      <c r="B207" s="24"/>
      <c r="C207" s="37" t="s">
        <v>50</v>
      </c>
      <c r="D207" s="19">
        <v>193.04000000000005</v>
      </c>
      <c r="E207" s="19"/>
      <c r="F207" s="19">
        <v>38.629999999999988</v>
      </c>
      <c r="G207" s="19">
        <v>200.49000000000004</v>
      </c>
      <c r="H207" s="19">
        <v>44.75</v>
      </c>
      <c r="I207" s="19">
        <v>0.1</v>
      </c>
      <c r="J207" s="19">
        <v>0.29000000000000004</v>
      </c>
      <c r="K207" s="19">
        <v>0.53</v>
      </c>
      <c r="L207" s="19">
        <v>5.7499999999999991</v>
      </c>
      <c r="M207" s="19"/>
      <c r="N207" s="19">
        <v>0.57000000000000006</v>
      </c>
      <c r="O207" s="19">
        <v>28.71</v>
      </c>
      <c r="P207" s="19">
        <v>3.35</v>
      </c>
      <c r="Q207" s="19">
        <v>4.3600000000000003</v>
      </c>
      <c r="R207" s="19">
        <v>220.83999999999997</v>
      </c>
      <c r="S207" s="19">
        <v>15.259999999999998</v>
      </c>
      <c r="T207" s="19">
        <v>2.42</v>
      </c>
      <c r="U207" s="19">
        <v>88.7</v>
      </c>
      <c r="V207" s="19">
        <v>1.67</v>
      </c>
      <c r="W207" s="19">
        <v>18.319999999999997</v>
      </c>
      <c r="X207" s="19">
        <v>0.12</v>
      </c>
      <c r="Y207" s="19"/>
      <c r="Z207" s="20">
        <v>867.90000000000009</v>
      </c>
    </row>
    <row r="208" spans="1:26" x14ac:dyDescent="0.3">
      <c r="A208" s="28">
        <f t="shared" si="3"/>
        <v>200</v>
      </c>
      <c r="B208" s="24"/>
      <c r="C208" s="37" t="s">
        <v>51</v>
      </c>
      <c r="D208" s="19">
        <v>369.4699999999994</v>
      </c>
      <c r="E208" s="19">
        <v>0.4</v>
      </c>
      <c r="F208" s="19">
        <v>57.94</v>
      </c>
      <c r="G208" s="19">
        <v>-25.670000000000041</v>
      </c>
      <c r="H208" s="19">
        <v>-8.480000000000004</v>
      </c>
      <c r="I208" s="19">
        <v>-20.489999999999995</v>
      </c>
      <c r="J208" s="19">
        <v>0.60000000000000009</v>
      </c>
      <c r="K208" s="19">
        <v>-1.0900000000000001</v>
      </c>
      <c r="L208" s="19">
        <v>36.25</v>
      </c>
      <c r="M208" s="19">
        <v>0.51</v>
      </c>
      <c r="N208" s="19">
        <v>0.04</v>
      </c>
      <c r="O208" s="19">
        <v>10.27</v>
      </c>
      <c r="P208" s="19">
        <v>10.34</v>
      </c>
      <c r="Q208" s="19">
        <v>209.18000000000004</v>
      </c>
      <c r="R208" s="19">
        <v>7503.670000000001</v>
      </c>
      <c r="S208" s="19">
        <v>-45.419999999999987</v>
      </c>
      <c r="T208" s="19">
        <v>175.36999999999975</v>
      </c>
      <c r="U208" s="19">
        <v>0.60000000000000431</v>
      </c>
      <c r="V208" s="19">
        <v>16.250000000000004</v>
      </c>
      <c r="W208" s="19">
        <v>310.60000000000008</v>
      </c>
      <c r="X208" s="19">
        <v>-260.21999999999991</v>
      </c>
      <c r="Y208" s="19"/>
      <c r="Z208" s="20">
        <v>8340.1200000000008</v>
      </c>
    </row>
    <row r="209" spans="1:26" x14ac:dyDescent="0.3">
      <c r="A209" s="28">
        <f t="shared" si="3"/>
        <v>201</v>
      </c>
      <c r="B209" s="26"/>
      <c r="C209" s="37" t="s">
        <v>54</v>
      </c>
      <c r="D209" s="19">
        <v>35.36</v>
      </c>
      <c r="E209" s="19"/>
      <c r="F209" s="19"/>
      <c r="G209" s="19">
        <v>112.13</v>
      </c>
      <c r="H209" s="19"/>
      <c r="I209" s="19"/>
      <c r="J209" s="19">
        <v>1.6400000000000001</v>
      </c>
      <c r="K209" s="19"/>
      <c r="L209" s="19"/>
      <c r="M209" s="19"/>
      <c r="N209" s="19"/>
      <c r="O209" s="19"/>
      <c r="P209" s="19"/>
      <c r="Q209" s="19">
        <v>1.25</v>
      </c>
      <c r="R209" s="19">
        <v>15.13</v>
      </c>
      <c r="S209" s="19"/>
      <c r="T209" s="19"/>
      <c r="U209" s="19">
        <v>5.34</v>
      </c>
      <c r="V209" s="19"/>
      <c r="W209" s="19"/>
      <c r="X209" s="19"/>
      <c r="Y209" s="19"/>
      <c r="Z209" s="20">
        <v>170.85</v>
      </c>
    </row>
    <row r="210" spans="1:26" x14ac:dyDescent="0.3">
      <c r="A210" s="32">
        <f t="shared" si="3"/>
        <v>202</v>
      </c>
      <c r="B210" s="27" t="s">
        <v>123</v>
      </c>
      <c r="C210" s="38"/>
      <c r="D210" s="22">
        <v>20642.400000000001</v>
      </c>
      <c r="E210" s="22">
        <v>1297.6799999999944</v>
      </c>
      <c r="F210" s="22">
        <v>96.57</v>
      </c>
      <c r="G210" s="22">
        <v>6534.02</v>
      </c>
      <c r="H210" s="22">
        <v>36.269999999999996</v>
      </c>
      <c r="I210" s="22">
        <v>-20.389999999999993</v>
      </c>
      <c r="J210" s="22">
        <v>2.5300000000000002</v>
      </c>
      <c r="K210" s="22">
        <v>1045.99</v>
      </c>
      <c r="L210" s="22">
        <v>4183.2799999999988</v>
      </c>
      <c r="M210" s="22">
        <v>0.51</v>
      </c>
      <c r="N210" s="22">
        <v>0.6100000000000001</v>
      </c>
      <c r="O210" s="22">
        <v>38.980000000000004</v>
      </c>
      <c r="P210" s="22">
        <v>142756.22000000003</v>
      </c>
      <c r="Q210" s="22">
        <v>1550.1699999999998</v>
      </c>
      <c r="R210" s="22">
        <v>33926.450000000004</v>
      </c>
      <c r="S210" s="22">
        <v>-30.059999999999988</v>
      </c>
      <c r="T210" s="22">
        <v>183.17999999999975</v>
      </c>
      <c r="U210" s="22">
        <v>3296.2</v>
      </c>
      <c r="V210" s="22">
        <v>17.920000000000002</v>
      </c>
      <c r="W210" s="22">
        <v>3743.19</v>
      </c>
      <c r="X210" s="22">
        <v>-259.71999999999991</v>
      </c>
      <c r="Y210" s="22"/>
      <c r="Z210" s="23">
        <v>219042</v>
      </c>
    </row>
    <row r="211" spans="1:26" x14ac:dyDescent="0.3">
      <c r="A211" s="32">
        <f t="shared" si="3"/>
        <v>203</v>
      </c>
      <c r="B211" s="26" t="s">
        <v>124</v>
      </c>
      <c r="C211" s="37" t="s">
        <v>40</v>
      </c>
      <c r="D211" s="19">
        <v>1963.44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>
        <v>203.16</v>
      </c>
      <c r="Q211" s="19">
        <v>60.11</v>
      </c>
      <c r="R211" s="19">
        <v>563.16</v>
      </c>
      <c r="S211" s="19">
        <v>5896.39</v>
      </c>
      <c r="T211" s="19"/>
      <c r="U211" s="19">
        <v>334.83</v>
      </c>
      <c r="V211" s="19"/>
      <c r="W211" s="19"/>
      <c r="X211" s="19"/>
      <c r="Y211" s="19"/>
      <c r="Z211" s="20">
        <v>9021.09</v>
      </c>
    </row>
    <row r="212" spans="1:26" x14ac:dyDescent="0.3">
      <c r="A212" s="32">
        <f t="shared" si="3"/>
        <v>204</v>
      </c>
      <c r="B212" s="27" t="s">
        <v>125</v>
      </c>
      <c r="C212" s="38"/>
      <c r="D212" s="22">
        <v>1963.44</v>
      </c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>
        <v>203.16</v>
      </c>
      <c r="Q212" s="22">
        <v>60.11</v>
      </c>
      <c r="R212" s="22">
        <v>563.16</v>
      </c>
      <c r="S212" s="22">
        <v>5896.39</v>
      </c>
      <c r="T212" s="22"/>
      <c r="U212" s="22">
        <v>334.83</v>
      </c>
      <c r="V212" s="22"/>
      <c r="W212" s="22"/>
      <c r="X212" s="22"/>
      <c r="Y212" s="22"/>
      <c r="Z212" s="23">
        <v>9021.09</v>
      </c>
    </row>
    <row r="213" spans="1:26" x14ac:dyDescent="0.3">
      <c r="A213" s="28">
        <f t="shared" si="3"/>
        <v>205</v>
      </c>
      <c r="B213" s="24" t="s">
        <v>126</v>
      </c>
      <c r="C213" s="37" t="s">
        <v>41</v>
      </c>
      <c r="D213" s="19">
        <v>1392.5999999999997</v>
      </c>
      <c r="E213" s="19"/>
      <c r="F213" s="19"/>
      <c r="G213" s="19">
        <v>6070.02</v>
      </c>
      <c r="H213" s="19"/>
      <c r="I213" s="19"/>
      <c r="J213" s="19"/>
      <c r="K213" s="19">
        <v>0.37</v>
      </c>
      <c r="L213" s="19">
        <v>2.83</v>
      </c>
      <c r="M213" s="19"/>
      <c r="N213" s="19"/>
      <c r="O213" s="19"/>
      <c r="P213" s="19">
        <v>48.06</v>
      </c>
      <c r="Q213" s="19">
        <v>35.209999999999994</v>
      </c>
      <c r="R213" s="19">
        <v>19134.09</v>
      </c>
      <c r="S213" s="19"/>
      <c r="T213" s="19">
        <v>9.0499999999999989</v>
      </c>
      <c r="U213" s="19">
        <v>71.309999999999988</v>
      </c>
      <c r="V213" s="19"/>
      <c r="W213" s="19">
        <v>0.6</v>
      </c>
      <c r="X213" s="19">
        <v>0.59</v>
      </c>
      <c r="Y213" s="19"/>
      <c r="Z213" s="20">
        <v>26764.73</v>
      </c>
    </row>
    <row r="214" spans="1:26" x14ac:dyDescent="0.3">
      <c r="A214" s="28">
        <f t="shared" si="3"/>
        <v>206</v>
      </c>
      <c r="B214" s="24"/>
      <c r="C214" s="37" t="s">
        <v>42</v>
      </c>
      <c r="D214" s="19">
        <v>196.84000000000006</v>
      </c>
      <c r="E214" s="19"/>
      <c r="F214" s="19"/>
      <c r="G214" s="19">
        <v>0.78</v>
      </c>
      <c r="H214" s="19"/>
      <c r="I214" s="19">
        <v>0.5</v>
      </c>
      <c r="J214" s="19">
        <v>0.04</v>
      </c>
      <c r="K214" s="19"/>
      <c r="L214" s="19">
        <v>0.05</v>
      </c>
      <c r="M214" s="19"/>
      <c r="N214" s="19"/>
      <c r="O214" s="19"/>
      <c r="P214" s="19"/>
      <c r="Q214" s="19">
        <v>13.639999999999999</v>
      </c>
      <c r="R214" s="19">
        <v>348.16999999999996</v>
      </c>
      <c r="S214" s="19">
        <v>71</v>
      </c>
      <c r="T214" s="19">
        <v>0.48</v>
      </c>
      <c r="U214" s="19">
        <v>72.180000000000007</v>
      </c>
      <c r="V214" s="19"/>
      <c r="W214" s="19">
        <v>1048.5599999999997</v>
      </c>
      <c r="X214" s="19"/>
      <c r="Y214" s="19"/>
      <c r="Z214" s="20">
        <v>1752.2399999999998</v>
      </c>
    </row>
    <row r="215" spans="1:26" x14ac:dyDescent="0.3">
      <c r="A215" s="28">
        <f t="shared" si="3"/>
        <v>207</v>
      </c>
      <c r="B215" s="24"/>
      <c r="C215" s="37" t="s">
        <v>44</v>
      </c>
      <c r="D215" s="19">
        <v>58.099999999999994</v>
      </c>
      <c r="E215" s="19"/>
      <c r="F215" s="19"/>
      <c r="G215" s="19">
        <v>-722.42000000000019</v>
      </c>
      <c r="H215" s="19"/>
      <c r="I215" s="19"/>
      <c r="J215" s="19"/>
      <c r="K215" s="19"/>
      <c r="L215" s="19"/>
      <c r="M215" s="19"/>
      <c r="N215" s="19"/>
      <c r="O215" s="19"/>
      <c r="P215" s="19">
        <v>3.46</v>
      </c>
      <c r="Q215" s="19">
        <v>2.63</v>
      </c>
      <c r="R215" s="19">
        <v>302.31000000000006</v>
      </c>
      <c r="S215" s="19">
        <v>3.8499999999999996</v>
      </c>
      <c r="T215" s="19">
        <v>0.44000000000000006</v>
      </c>
      <c r="U215" s="19">
        <v>12.100000000000001</v>
      </c>
      <c r="V215" s="19"/>
      <c r="W215" s="19"/>
      <c r="X215" s="19"/>
      <c r="Y215" s="19"/>
      <c r="Z215" s="20">
        <v>-339.53000000000003</v>
      </c>
    </row>
    <row r="216" spans="1:26" x14ac:dyDescent="0.3">
      <c r="A216" s="28">
        <f t="shared" si="3"/>
        <v>208</v>
      </c>
      <c r="B216" s="24"/>
      <c r="C216" s="37" t="s">
        <v>45</v>
      </c>
      <c r="D216" s="19">
        <v>139.60999999999999</v>
      </c>
      <c r="E216" s="19">
        <v>6881.9499999999925</v>
      </c>
      <c r="F216" s="19"/>
      <c r="G216" s="19">
        <v>-23489.73</v>
      </c>
      <c r="H216" s="19"/>
      <c r="I216" s="19"/>
      <c r="J216" s="19"/>
      <c r="K216" s="19"/>
      <c r="L216" s="19"/>
      <c r="M216" s="19"/>
      <c r="N216" s="19"/>
      <c r="O216" s="19"/>
      <c r="P216" s="19"/>
      <c r="Q216" s="19">
        <v>5.1199999999999992</v>
      </c>
      <c r="R216" s="19">
        <v>181.96000000000004</v>
      </c>
      <c r="S216" s="19"/>
      <c r="T216" s="19"/>
      <c r="U216" s="19">
        <v>-207.24</v>
      </c>
      <c r="V216" s="19"/>
      <c r="W216" s="19"/>
      <c r="X216" s="19"/>
      <c r="Y216" s="19"/>
      <c r="Z216" s="20">
        <v>-16488.330000000009</v>
      </c>
    </row>
    <row r="217" spans="1:26" x14ac:dyDescent="0.3">
      <c r="A217" s="28">
        <f t="shared" si="3"/>
        <v>209</v>
      </c>
      <c r="B217" s="24"/>
      <c r="C217" s="37" t="s">
        <v>40</v>
      </c>
      <c r="D217" s="19">
        <v>107713.94</v>
      </c>
      <c r="E217" s="19">
        <v>2.96</v>
      </c>
      <c r="F217" s="19">
        <v>22743.82</v>
      </c>
      <c r="G217" s="19">
        <v>43651.23</v>
      </c>
      <c r="H217" s="19"/>
      <c r="I217" s="19"/>
      <c r="J217" s="19"/>
      <c r="K217" s="19"/>
      <c r="L217" s="19"/>
      <c r="M217" s="19"/>
      <c r="N217" s="19">
        <v>630.37</v>
      </c>
      <c r="O217" s="19"/>
      <c r="P217" s="19">
        <v>12916.26</v>
      </c>
      <c r="Q217" s="19">
        <v>1879.56</v>
      </c>
      <c r="R217" s="19">
        <v>21737.930000000004</v>
      </c>
      <c r="S217" s="19">
        <v>116819.29000000001</v>
      </c>
      <c r="T217" s="19"/>
      <c r="U217" s="19">
        <v>12123.58</v>
      </c>
      <c r="V217" s="19">
        <v>1060</v>
      </c>
      <c r="W217" s="19">
        <v>52.76</v>
      </c>
      <c r="X217" s="19"/>
      <c r="Y217" s="19"/>
      <c r="Z217" s="20">
        <v>341331.7</v>
      </c>
    </row>
    <row r="218" spans="1:26" x14ac:dyDescent="0.3">
      <c r="A218" s="28">
        <f t="shared" si="3"/>
        <v>210</v>
      </c>
      <c r="B218" s="24"/>
      <c r="C218" s="37" t="s">
        <v>50</v>
      </c>
      <c r="D218" s="19">
        <v>119608.49999999991</v>
      </c>
      <c r="E218" s="19"/>
      <c r="F218" s="19">
        <v>21619.84</v>
      </c>
      <c r="G218" s="19">
        <v>114772.57999999994</v>
      </c>
      <c r="H218" s="19">
        <v>23719.699999999997</v>
      </c>
      <c r="I218" s="19">
        <v>97.69</v>
      </c>
      <c r="J218" s="19">
        <v>331.38</v>
      </c>
      <c r="K218" s="19">
        <v>307.58000000000004</v>
      </c>
      <c r="L218" s="19">
        <v>3580.2999999999997</v>
      </c>
      <c r="M218" s="19"/>
      <c r="N218" s="19">
        <v>553.57000000000005</v>
      </c>
      <c r="O218" s="19">
        <v>15863.43</v>
      </c>
      <c r="P218" s="19">
        <v>2283.4900000000007</v>
      </c>
      <c r="Q218" s="19">
        <v>3760.0700000000015</v>
      </c>
      <c r="R218" s="19">
        <v>121326.05000000005</v>
      </c>
      <c r="S218" s="19">
        <v>9780.119999999999</v>
      </c>
      <c r="T218" s="19">
        <v>1628.5200000000004</v>
      </c>
      <c r="U218" s="19">
        <v>51517.149999999994</v>
      </c>
      <c r="V218" s="19">
        <v>883.98</v>
      </c>
      <c r="W218" s="19">
        <v>18345.310000000012</v>
      </c>
      <c r="X218" s="19">
        <v>85.22999999999999</v>
      </c>
      <c r="Y218" s="19"/>
      <c r="Z218" s="20">
        <v>510064.48999999993</v>
      </c>
    </row>
    <row r="219" spans="1:26" s="21" customFormat="1" x14ac:dyDescent="0.3">
      <c r="A219" s="29">
        <f t="shared" si="3"/>
        <v>211</v>
      </c>
      <c r="B219" s="24"/>
      <c r="C219" s="37" t="s">
        <v>51</v>
      </c>
      <c r="D219" s="19">
        <v>1107.8299999999997</v>
      </c>
      <c r="E219" s="19">
        <v>1.25</v>
      </c>
      <c r="F219" s="19">
        <v>179.16</v>
      </c>
      <c r="G219" s="19">
        <v>317.61999999999995</v>
      </c>
      <c r="H219" s="19">
        <v>32.089999999999989</v>
      </c>
      <c r="I219" s="19">
        <v>68.359999999999928</v>
      </c>
      <c r="J219" s="19">
        <v>19.039999999999996</v>
      </c>
      <c r="K219" s="19">
        <v>42.889999999999979</v>
      </c>
      <c r="L219" s="19">
        <v>1558.4800000000052</v>
      </c>
      <c r="M219" s="19">
        <v>-6.0200000000000005</v>
      </c>
      <c r="N219" s="19">
        <v>39.599999999999994</v>
      </c>
      <c r="O219" s="19">
        <v>42.18</v>
      </c>
      <c r="P219" s="19">
        <v>175.38000000000002</v>
      </c>
      <c r="Q219" s="19">
        <v>838.38999999999976</v>
      </c>
      <c r="R219" s="19">
        <v>22089.499999999996</v>
      </c>
      <c r="S219" s="19">
        <v>-13.539999999999942</v>
      </c>
      <c r="T219" s="19">
        <v>2681.6300000000033</v>
      </c>
      <c r="U219" s="19">
        <v>100.62</v>
      </c>
      <c r="V219" s="19">
        <v>41</v>
      </c>
      <c r="W219" s="19">
        <v>1063.399999999999</v>
      </c>
      <c r="X219" s="19">
        <v>-627.0899999999998</v>
      </c>
      <c r="Y219" s="19">
        <v>2.5499999999999998</v>
      </c>
      <c r="Z219" s="20">
        <v>29754.32</v>
      </c>
    </row>
    <row r="220" spans="1:26" x14ac:dyDescent="0.3">
      <c r="A220" s="28">
        <f t="shared" si="3"/>
        <v>212</v>
      </c>
      <c r="B220" s="24"/>
      <c r="C220" s="37" t="s">
        <v>52</v>
      </c>
      <c r="D220" s="19">
        <v>6487.19</v>
      </c>
      <c r="E220" s="19"/>
      <c r="F220" s="19"/>
      <c r="G220" s="19">
        <v>11484.56</v>
      </c>
      <c r="H220" s="19"/>
      <c r="I220" s="19"/>
      <c r="J220" s="19">
        <v>23.15</v>
      </c>
      <c r="K220" s="19"/>
      <c r="L220" s="19">
        <v>38.18</v>
      </c>
      <c r="M220" s="19"/>
      <c r="N220" s="19">
        <v>2508.37</v>
      </c>
      <c r="O220" s="19"/>
      <c r="P220" s="19">
        <v>152.37</v>
      </c>
      <c r="Q220" s="19">
        <v>306.16000000000003</v>
      </c>
      <c r="R220" s="19">
        <v>25805.919999999991</v>
      </c>
      <c r="S220" s="19">
        <v>4898.34</v>
      </c>
      <c r="T220" s="19">
        <v>-1680.2299999999998</v>
      </c>
      <c r="U220" s="19">
        <v>1109.6700000000003</v>
      </c>
      <c r="V220" s="19">
        <v>24.39</v>
      </c>
      <c r="W220" s="19">
        <v>23778.18</v>
      </c>
      <c r="X220" s="19"/>
      <c r="Y220" s="19"/>
      <c r="Z220" s="20">
        <v>74936.249999999985</v>
      </c>
    </row>
    <row r="221" spans="1:26" x14ac:dyDescent="0.3">
      <c r="A221" s="28">
        <f t="shared" si="3"/>
        <v>213</v>
      </c>
      <c r="B221" s="24"/>
      <c r="C221" s="37" t="s">
        <v>53</v>
      </c>
      <c r="D221" s="19">
        <v>7057.3500000000058</v>
      </c>
      <c r="E221" s="19">
        <v>19.329999999999998</v>
      </c>
      <c r="F221" s="19"/>
      <c r="G221" s="19">
        <v>2503.2199999999998</v>
      </c>
      <c r="H221" s="19">
        <v>16.7</v>
      </c>
      <c r="I221" s="19"/>
      <c r="J221" s="19">
        <v>97.41</v>
      </c>
      <c r="K221" s="19">
        <v>32.11</v>
      </c>
      <c r="L221" s="19">
        <v>906.50000000000011</v>
      </c>
      <c r="M221" s="19"/>
      <c r="N221" s="19"/>
      <c r="O221" s="19"/>
      <c r="P221" s="19">
        <v>1376.3500000000001</v>
      </c>
      <c r="Q221" s="19">
        <v>439.31999999999994</v>
      </c>
      <c r="R221" s="19">
        <v>81342.760000000038</v>
      </c>
      <c r="S221" s="19">
        <v>61.93</v>
      </c>
      <c r="T221" s="19">
        <v>93877.359999999986</v>
      </c>
      <c r="U221" s="19">
        <v>915.68999999999983</v>
      </c>
      <c r="V221" s="19">
        <v>3.6</v>
      </c>
      <c r="W221" s="19">
        <v>2727.7200000000003</v>
      </c>
      <c r="X221" s="19">
        <v>529.96999999999991</v>
      </c>
      <c r="Y221" s="19"/>
      <c r="Z221" s="20">
        <v>191907.32000000004</v>
      </c>
    </row>
    <row r="222" spans="1:26" x14ac:dyDescent="0.3">
      <c r="A222" s="28">
        <f t="shared" si="3"/>
        <v>214</v>
      </c>
      <c r="B222" s="24"/>
      <c r="C222" s="37" t="s">
        <v>55</v>
      </c>
      <c r="D222" s="19">
        <v>131.31000000000003</v>
      </c>
      <c r="E222" s="19"/>
      <c r="F222" s="19"/>
      <c r="G222" s="19">
        <v>392.01</v>
      </c>
      <c r="H222" s="19"/>
      <c r="I222" s="19"/>
      <c r="J222" s="19"/>
      <c r="K222" s="19"/>
      <c r="L222" s="19">
        <v>0.72</v>
      </c>
      <c r="M222" s="19"/>
      <c r="N222" s="19"/>
      <c r="O222" s="19"/>
      <c r="P222" s="19"/>
      <c r="Q222" s="19">
        <v>5.0199999999999996</v>
      </c>
      <c r="R222" s="19">
        <v>47.31</v>
      </c>
      <c r="S222" s="19"/>
      <c r="T222" s="19"/>
      <c r="U222" s="19">
        <v>12.12</v>
      </c>
      <c r="V222" s="19"/>
      <c r="W222" s="19"/>
      <c r="X222" s="19"/>
      <c r="Y222" s="19"/>
      <c r="Z222" s="20">
        <v>588.49000000000012</v>
      </c>
    </row>
    <row r="223" spans="1:26" x14ac:dyDescent="0.3">
      <c r="A223" s="28">
        <f t="shared" si="3"/>
        <v>215</v>
      </c>
      <c r="B223" s="26"/>
      <c r="C223" s="37" t="s">
        <v>54</v>
      </c>
      <c r="D223" s="19">
        <v>35.89</v>
      </c>
      <c r="E223" s="19"/>
      <c r="F223" s="19"/>
      <c r="G223" s="19">
        <v>101.97</v>
      </c>
      <c r="H223" s="19"/>
      <c r="I223" s="19"/>
      <c r="J223" s="19">
        <v>1.4</v>
      </c>
      <c r="K223" s="19"/>
      <c r="L223" s="19"/>
      <c r="M223" s="19"/>
      <c r="N223" s="19"/>
      <c r="O223" s="19"/>
      <c r="P223" s="19"/>
      <c r="Q223" s="19">
        <v>1.23</v>
      </c>
      <c r="R223" s="19">
        <v>14.8</v>
      </c>
      <c r="S223" s="19"/>
      <c r="T223" s="19"/>
      <c r="U223" s="19">
        <v>5.1000000000000005</v>
      </c>
      <c r="V223" s="19"/>
      <c r="W223" s="19"/>
      <c r="X223" s="19"/>
      <c r="Y223" s="19"/>
      <c r="Z223" s="20">
        <v>160.39000000000001</v>
      </c>
    </row>
    <row r="224" spans="1:26" x14ac:dyDescent="0.3">
      <c r="A224" s="32">
        <f t="shared" si="3"/>
        <v>216</v>
      </c>
      <c r="B224" s="27" t="s">
        <v>127</v>
      </c>
      <c r="C224" s="38"/>
      <c r="D224" s="22">
        <v>243929.15999999992</v>
      </c>
      <c r="E224" s="22">
        <v>6905.4899999999925</v>
      </c>
      <c r="F224" s="22">
        <v>44542.820000000007</v>
      </c>
      <c r="G224" s="22">
        <v>155081.83999999997</v>
      </c>
      <c r="H224" s="22">
        <v>23768.489999999998</v>
      </c>
      <c r="I224" s="22">
        <v>166.54999999999993</v>
      </c>
      <c r="J224" s="22">
        <v>472.41999999999996</v>
      </c>
      <c r="K224" s="22">
        <v>382.95000000000005</v>
      </c>
      <c r="L224" s="22">
        <v>6087.0600000000059</v>
      </c>
      <c r="M224" s="22">
        <v>-6.0200000000000005</v>
      </c>
      <c r="N224" s="22">
        <v>3731.91</v>
      </c>
      <c r="O224" s="22">
        <v>15905.61</v>
      </c>
      <c r="P224" s="22">
        <v>16955.37</v>
      </c>
      <c r="Q224" s="22">
        <v>7286.35</v>
      </c>
      <c r="R224" s="22">
        <v>292330.80000000005</v>
      </c>
      <c r="S224" s="22">
        <v>131620.99000000002</v>
      </c>
      <c r="T224" s="22">
        <v>96517.249999999985</v>
      </c>
      <c r="U224" s="22">
        <v>65732.28</v>
      </c>
      <c r="V224" s="22">
        <v>2012.97</v>
      </c>
      <c r="W224" s="22">
        <v>47016.530000000013</v>
      </c>
      <c r="X224" s="22">
        <v>-11.299999999999841</v>
      </c>
      <c r="Y224" s="22">
        <v>2.5499999999999998</v>
      </c>
      <c r="Z224" s="23">
        <v>1160432.0699999998</v>
      </c>
    </row>
    <row r="225" spans="1:26" x14ac:dyDescent="0.3">
      <c r="A225" s="28">
        <f t="shared" si="3"/>
        <v>217</v>
      </c>
      <c r="B225" s="24" t="s">
        <v>128</v>
      </c>
      <c r="C225" s="37" t="s">
        <v>41</v>
      </c>
      <c r="D225" s="19">
        <v>122.27000000000002</v>
      </c>
      <c r="E225" s="19"/>
      <c r="F225" s="19"/>
      <c r="G225" s="19">
        <v>925.07999999999993</v>
      </c>
      <c r="H225" s="19"/>
      <c r="I225" s="19"/>
      <c r="J225" s="19"/>
      <c r="K225" s="19">
        <v>0.04</v>
      </c>
      <c r="L225" s="19">
        <v>0.19999999999999998</v>
      </c>
      <c r="M225" s="19"/>
      <c r="N225" s="19"/>
      <c r="O225" s="19"/>
      <c r="P225" s="19">
        <v>4.0999999999999996</v>
      </c>
      <c r="Q225" s="19">
        <v>3.4699999999999998</v>
      </c>
      <c r="R225" s="19">
        <v>1737.7199999999989</v>
      </c>
      <c r="S225" s="19"/>
      <c r="T225" s="19">
        <v>0.79</v>
      </c>
      <c r="U225" s="19">
        <v>7.25</v>
      </c>
      <c r="V225" s="19"/>
      <c r="W225" s="19">
        <v>0.04</v>
      </c>
      <c r="X225" s="19">
        <v>0.05</v>
      </c>
      <c r="Y225" s="19"/>
      <c r="Z225" s="20">
        <v>2801.0099999999989</v>
      </c>
    </row>
    <row r="226" spans="1:26" x14ac:dyDescent="0.3">
      <c r="A226" s="28">
        <f t="shared" si="3"/>
        <v>218</v>
      </c>
      <c r="B226" s="24"/>
      <c r="C226" s="37" t="s">
        <v>44</v>
      </c>
      <c r="D226" s="19">
        <v>0.01</v>
      </c>
      <c r="E226" s="19"/>
      <c r="F226" s="19"/>
      <c r="G226" s="19">
        <v>-6.13</v>
      </c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>
        <v>1.33</v>
      </c>
      <c r="S226" s="19"/>
      <c r="T226" s="19"/>
      <c r="U226" s="19">
        <v>0.06</v>
      </c>
      <c r="V226" s="19"/>
      <c r="W226" s="19"/>
      <c r="X226" s="19"/>
      <c r="Y226" s="19"/>
      <c r="Z226" s="20">
        <v>-4.7300000000000004</v>
      </c>
    </row>
    <row r="227" spans="1:26" x14ac:dyDescent="0.3">
      <c r="A227" s="28">
        <f t="shared" si="3"/>
        <v>219</v>
      </c>
      <c r="B227" s="24"/>
      <c r="C227" s="37" t="s">
        <v>45</v>
      </c>
      <c r="D227" s="19">
        <v>0.12</v>
      </c>
      <c r="E227" s="19">
        <v>13.209999999999987</v>
      </c>
      <c r="F227" s="19"/>
      <c r="G227" s="19">
        <v>-47.879999999999995</v>
      </c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>
        <v>0.26</v>
      </c>
      <c r="S227" s="19"/>
      <c r="T227" s="19"/>
      <c r="U227" s="19">
        <v>-0.56999999999999995</v>
      </c>
      <c r="V227" s="19"/>
      <c r="W227" s="19"/>
      <c r="X227" s="19"/>
      <c r="Y227" s="19"/>
      <c r="Z227" s="20">
        <v>-34.860000000000014</v>
      </c>
    </row>
    <row r="228" spans="1:26" x14ac:dyDescent="0.3">
      <c r="A228" s="28">
        <f t="shared" si="3"/>
        <v>220</v>
      </c>
      <c r="B228" s="24"/>
      <c r="C228" s="37" t="s">
        <v>40</v>
      </c>
      <c r="D228" s="19"/>
      <c r="E228" s="19"/>
      <c r="F228" s="19"/>
      <c r="G228" s="19">
        <v>4.57</v>
      </c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20">
        <v>4.57</v>
      </c>
    </row>
    <row r="229" spans="1:26" x14ac:dyDescent="0.3">
      <c r="A229" s="28">
        <f t="shared" si="3"/>
        <v>221</v>
      </c>
      <c r="B229" s="24"/>
      <c r="C229" s="37" t="s">
        <v>50</v>
      </c>
      <c r="D229" s="19">
        <v>17.329999999999995</v>
      </c>
      <c r="E229" s="19"/>
      <c r="F229" s="19">
        <v>3.99</v>
      </c>
      <c r="G229" s="19">
        <v>13.119999999999996</v>
      </c>
      <c r="H229" s="19">
        <v>2.54</v>
      </c>
      <c r="I229" s="19"/>
      <c r="J229" s="19">
        <v>6.9999999999999993E-2</v>
      </c>
      <c r="K229" s="19"/>
      <c r="L229" s="19">
        <v>0.3</v>
      </c>
      <c r="M229" s="19"/>
      <c r="N229" s="19">
        <v>0.02</v>
      </c>
      <c r="O229" s="19">
        <v>2.31</v>
      </c>
      <c r="P229" s="19">
        <v>7.0000000000000007E-2</v>
      </c>
      <c r="Q229" s="19">
        <v>0.05</v>
      </c>
      <c r="R229" s="19">
        <v>17.36999999999999</v>
      </c>
      <c r="S229" s="19">
        <v>0.56000000000000005</v>
      </c>
      <c r="T229" s="19">
        <v>0.33999999999999997</v>
      </c>
      <c r="U229" s="19">
        <v>7.6799999999999979</v>
      </c>
      <c r="V229" s="19">
        <v>0.1</v>
      </c>
      <c r="W229" s="19">
        <v>3.1499999999999995</v>
      </c>
      <c r="X229" s="19"/>
      <c r="Y229" s="19"/>
      <c r="Z229" s="20">
        <v>68.999999999999986</v>
      </c>
    </row>
    <row r="230" spans="1:26" x14ac:dyDescent="0.3">
      <c r="A230" s="28">
        <f t="shared" si="3"/>
        <v>222</v>
      </c>
      <c r="B230" s="26"/>
      <c r="C230" s="37" t="s">
        <v>51</v>
      </c>
      <c r="D230" s="19">
        <v>0.57000000000000006</v>
      </c>
      <c r="E230" s="19"/>
      <c r="F230" s="19">
        <v>0.59000000000000008</v>
      </c>
      <c r="G230" s="19">
        <v>2.4399999999999995</v>
      </c>
      <c r="H230" s="19">
        <v>0.32000000000000006</v>
      </c>
      <c r="I230" s="19">
        <v>0.87999999999999967</v>
      </c>
      <c r="J230" s="19">
        <v>0.13</v>
      </c>
      <c r="K230" s="19">
        <v>0.7699999999999998</v>
      </c>
      <c r="L230" s="19">
        <v>14.879999999999987</v>
      </c>
      <c r="M230" s="19">
        <v>-0.01</v>
      </c>
      <c r="N230" s="19">
        <v>0.31000000000000011</v>
      </c>
      <c r="O230" s="19">
        <v>0.30000000000000004</v>
      </c>
      <c r="P230" s="19">
        <v>2.2000000000000002</v>
      </c>
      <c r="Q230" s="19">
        <v>2.97</v>
      </c>
      <c r="R230" s="19">
        <v>54.960000000000022</v>
      </c>
      <c r="S230" s="19">
        <v>0.74</v>
      </c>
      <c r="T230" s="19">
        <v>13.079999999999998</v>
      </c>
      <c r="U230" s="19">
        <v>0.64</v>
      </c>
      <c r="V230" s="19">
        <v>0.1</v>
      </c>
      <c r="W230" s="19">
        <v>2.7</v>
      </c>
      <c r="X230" s="19">
        <v>0.21000000000000035</v>
      </c>
      <c r="Y230" s="19">
        <v>0.01</v>
      </c>
      <c r="Z230" s="20">
        <v>98.789999999999992</v>
      </c>
    </row>
    <row r="231" spans="1:26" x14ac:dyDescent="0.3">
      <c r="A231" s="32">
        <f t="shared" si="3"/>
        <v>223</v>
      </c>
      <c r="B231" s="27" t="s">
        <v>129</v>
      </c>
      <c r="C231" s="38"/>
      <c r="D231" s="22">
        <v>140.30000000000001</v>
      </c>
      <c r="E231" s="22">
        <v>13.209999999999987</v>
      </c>
      <c r="F231" s="22">
        <v>4.58</v>
      </c>
      <c r="G231" s="22">
        <v>891.2</v>
      </c>
      <c r="H231" s="22">
        <v>2.8600000000000003</v>
      </c>
      <c r="I231" s="22">
        <v>0.87999999999999967</v>
      </c>
      <c r="J231" s="22">
        <v>0.2</v>
      </c>
      <c r="K231" s="22">
        <v>0.80999999999999983</v>
      </c>
      <c r="L231" s="22">
        <v>15.379999999999987</v>
      </c>
      <c r="M231" s="22">
        <v>-0.01</v>
      </c>
      <c r="N231" s="22">
        <v>0.33000000000000013</v>
      </c>
      <c r="O231" s="22">
        <v>2.6100000000000003</v>
      </c>
      <c r="P231" s="22">
        <v>6.37</v>
      </c>
      <c r="Q231" s="22">
        <v>6.49</v>
      </c>
      <c r="R231" s="22">
        <v>1811.6399999999987</v>
      </c>
      <c r="S231" s="22">
        <v>1.3</v>
      </c>
      <c r="T231" s="22">
        <v>14.209999999999997</v>
      </c>
      <c r="U231" s="22">
        <v>15.059999999999999</v>
      </c>
      <c r="V231" s="22">
        <v>0.2</v>
      </c>
      <c r="W231" s="22">
        <v>5.89</v>
      </c>
      <c r="X231" s="22">
        <v>0.26000000000000034</v>
      </c>
      <c r="Y231" s="22">
        <v>0.01</v>
      </c>
      <c r="Z231" s="23">
        <v>2933.7799999999988</v>
      </c>
    </row>
    <row r="232" spans="1:26" x14ac:dyDescent="0.3">
      <c r="A232" s="32">
        <f t="shared" si="3"/>
        <v>224</v>
      </c>
      <c r="B232" s="26" t="s">
        <v>130</v>
      </c>
      <c r="C232" s="37" t="s">
        <v>40</v>
      </c>
      <c r="D232" s="19"/>
      <c r="E232" s="19"/>
      <c r="F232" s="19"/>
      <c r="G232" s="19">
        <v>1909741.04</v>
      </c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20">
        <v>1909741.04</v>
      </c>
    </row>
    <row r="233" spans="1:26" x14ac:dyDescent="0.3">
      <c r="A233" s="32">
        <f t="shared" si="3"/>
        <v>225</v>
      </c>
      <c r="B233" s="27" t="s">
        <v>131</v>
      </c>
      <c r="C233" s="38"/>
      <c r="D233" s="22"/>
      <c r="E233" s="22"/>
      <c r="F233" s="22"/>
      <c r="G233" s="22">
        <v>1909741.04</v>
      </c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3">
        <v>1909741.04</v>
      </c>
    </row>
    <row r="234" spans="1:26" x14ac:dyDescent="0.3">
      <c r="A234" s="28">
        <f t="shared" si="3"/>
        <v>226</v>
      </c>
      <c r="B234" s="24" t="s">
        <v>132</v>
      </c>
      <c r="C234" s="37" t="s">
        <v>41</v>
      </c>
      <c r="D234" s="19">
        <v>1906.2400000000002</v>
      </c>
      <c r="E234" s="19"/>
      <c r="F234" s="19"/>
      <c r="G234" s="19">
        <v>10715.810000000001</v>
      </c>
      <c r="H234" s="19"/>
      <c r="I234" s="19"/>
      <c r="J234" s="19"/>
      <c r="K234" s="19">
        <v>0.25</v>
      </c>
      <c r="L234" s="19">
        <v>8.9600000000000009</v>
      </c>
      <c r="M234" s="19"/>
      <c r="N234" s="19"/>
      <c r="O234" s="19"/>
      <c r="P234" s="19">
        <v>31.29</v>
      </c>
      <c r="Q234" s="19">
        <v>60.93</v>
      </c>
      <c r="R234" s="19">
        <v>14011.260000000002</v>
      </c>
      <c r="S234" s="19"/>
      <c r="T234" s="19">
        <v>6.3800000000000008</v>
      </c>
      <c r="U234" s="19">
        <v>216.59999999999997</v>
      </c>
      <c r="V234" s="19"/>
      <c r="W234" s="19">
        <v>0.31000000000000005</v>
      </c>
      <c r="X234" s="19">
        <v>0.45</v>
      </c>
      <c r="Y234" s="19"/>
      <c r="Z234" s="20">
        <v>26958.480000000007</v>
      </c>
    </row>
    <row r="235" spans="1:26" s="21" customFormat="1" x14ac:dyDescent="0.3">
      <c r="A235" s="29">
        <f t="shared" si="3"/>
        <v>227</v>
      </c>
      <c r="B235" s="24"/>
      <c r="C235" s="37" t="s">
        <v>44</v>
      </c>
      <c r="D235" s="19">
        <v>0.77</v>
      </c>
      <c r="E235" s="19"/>
      <c r="F235" s="19"/>
      <c r="G235" s="19">
        <v>6.3599999999999994</v>
      </c>
      <c r="H235" s="19"/>
      <c r="I235" s="19"/>
      <c r="J235" s="19"/>
      <c r="K235" s="19">
        <v>7.0000000000000007E-2</v>
      </c>
      <c r="L235" s="19"/>
      <c r="M235" s="19"/>
      <c r="N235" s="19"/>
      <c r="O235" s="19"/>
      <c r="P235" s="19">
        <v>0.06</v>
      </c>
      <c r="Q235" s="19">
        <v>0.04</v>
      </c>
      <c r="R235" s="19">
        <v>4.4399999999999995</v>
      </c>
      <c r="S235" s="19">
        <v>0.04</v>
      </c>
      <c r="T235" s="19"/>
      <c r="U235" s="19">
        <v>0.16</v>
      </c>
      <c r="V235" s="19"/>
      <c r="W235" s="19"/>
      <c r="X235" s="19"/>
      <c r="Y235" s="19"/>
      <c r="Z235" s="20">
        <v>11.939999999999998</v>
      </c>
    </row>
    <row r="236" spans="1:26" x14ac:dyDescent="0.3">
      <c r="A236" s="28">
        <f t="shared" si="3"/>
        <v>228</v>
      </c>
      <c r="B236" s="24"/>
      <c r="C236" s="37" t="s">
        <v>45</v>
      </c>
      <c r="D236" s="19">
        <v>6.78</v>
      </c>
      <c r="E236" s="19">
        <v>318.50999999999937</v>
      </c>
      <c r="F236" s="19"/>
      <c r="G236" s="19">
        <v>-879.94999999999982</v>
      </c>
      <c r="H236" s="19"/>
      <c r="I236" s="19"/>
      <c r="J236" s="19">
        <v>0.01</v>
      </c>
      <c r="K236" s="19"/>
      <c r="L236" s="19">
        <v>0.01</v>
      </c>
      <c r="M236" s="19"/>
      <c r="N236" s="19"/>
      <c r="O236" s="19"/>
      <c r="P236" s="19">
        <v>0.01</v>
      </c>
      <c r="Q236" s="19">
        <v>0.22</v>
      </c>
      <c r="R236" s="19">
        <v>8.870000000000001</v>
      </c>
      <c r="S236" s="19">
        <v>0.02</v>
      </c>
      <c r="T236" s="19"/>
      <c r="U236" s="19">
        <v>-9.9499999999999975</v>
      </c>
      <c r="V236" s="19">
        <v>0.02</v>
      </c>
      <c r="W236" s="19"/>
      <c r="X236" s="19"/>
      <c r="Y236" s="19"/>
      <c r="Z236" s="20">
        <v>-555.45000000000061</v>
      </c>
    </row>
    <row r="237" spans="1:26" x14ac:dyDescent="0.3">
      <c r="A237" s="28">
        <f t="shared" si="3"/>
        <v>229</v>
      </c>
      <c r="B237" s="24"/>
      <c r="C237" s="37" t="s">
        <v>40</v>
      </c>
      <c r="D237" s="19">
        <v>585.06999999999994</v>
      </c>
      <c r="E237" s="19"/>
      <c r="F237" s="19"/>
      <c r="G237" s="19">
        <v>82.37</v>
      </c>
      <c r="H237" s="19"/>
      <c r="I237" s="19"/>
      <c r="J237" s="19"/>
      <c r="K237" s="19"/>
      <c r="L237" s="19">
        <v>1521.33</v>
      </c>
      <c r="M237" s="19"/>
      <c r="N237" s="19"/>
      <c r="O237" s="19"/>
      <c r="P237" s="19"/>
      <c r="Q237" s="19">
        <v>81.81</v>
      </c>
      <c r="R237" s="19">
        <v>1970.03</v>
      </c>
      <c r="S237" s="19"/>
      <c r="T237" s="19"/>
      <c r="U237" s="19">
        <v>518.18000000000006</v>
      </c>
      <c r="V237" s="19"/>
      <c r="W237" s="19"/>
      <c r="X237" s="19">
        <v>1371.7800000000002</v>
      </c>
      <c r="Y237" s="19"/>
      <c r="Z237" s="20">
        <v>6130.57</v>
      </c>
    </row>
    <row r="238" spans="1:26" x14ac:dyDescent="0.3">
      <c r="A238" s="28">
        <f t="shared" si="3"/>
        <v>230</v>
      </c>
      <c r="B238" s="24"/>
      <c r="C238" s="37" t="s">
        <v>46</v>
      </c>
      <c r="D238" s="19">
        <v>2954.51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>
        <v>176.73000000000002</v>
      </c>
      <c r="R238" s="19">
        <v>1721.4699999999998</v>
      </c>
      <c r="S238" s="19"/>
      <c r="T238" s="19"/>
      <c r="U238" s="19">
        <v>5828.8799999999992</v>
      </c>
      <c r="V238" s="19">
        <v>10983.740000000002</v>
      </c>
      <c r="W238" s="19">
        <v>0.36</v>
      </c>
      <c r="X238" s="19"/>
      <c r="Y238" s="19"/>
      <c r="Z238" s="20">
        <v>21665.690000000002</v>
      </c>
    </row>
    <row r="239" spans="1:26" x14ac:dyDescent="0.3">
      <c r="A239" s="28">
        <f t="shared" si="3"/>
        <v>231</v>
      </c>
      <c r="B239" s="24"/>
      <c r="C239" s="37" t="s">
        <v>50</v>
      </c>
      <c r="D239" s="19">
        <v>51.160000000000075</v>
      </c>
      <c r="E239" s="19">
        <v>0.4300000000000001</v>
      </c>
      <c r="F239" s="19">
        <v>5.44</v>
      </c>
      <c r="G239" s="19">
        <v>18.66</v>
      </c>
      <c r="H239" s="19">
        <v>5.69</v>
      </c>
      <c r="I239" s="19">
        <v>0.19</v>
      </c>
      <c r="J239" s="19">
        <v>0.96</v>
      </c>
      <c r="K239" s="19">
        <v>1.1400000000000001</v>
      </c>
      <c r="L239" s="19">
        <v>291.9699999999998</v>
      </c>
      <c r="M239" s="19"/>
      <c r="N239" s="19">
        <v>0.68</v>
      </c>
      <c r="O239" s="19">
        <v>5.47</v>
      </c>
      <c r="P239" s="19">
        <v>1.9300000000000002</v>
      </c>
      <c r="Q239" s="19">
        <v>3.42</v>
      </c>
      <c r="R239" s="19">
        <v>141.89000000000004</v>
      </c>
      <c r="S239" s="19">
        <v>12.919999999999995</v>
      </c>
      <c r="T239" s="19">
        <v>0.55000000000000004</v>
      </c>
      <c r="U239" s="19">
        <v>28.169999999999995</v>
      </c>
      <c r="V239" s="19">
        <v>6.5</v>
      </c>
      <c r="W239" s="19">
        <v>8.5899999999999892</v>
      </c>
      <c r="X239" s="19">
        <v>0.99</v>
      </c>
      <c r="Y239" s="19"/>
      <c r="Z239" s="20">
        <v>586.74999999999989</v>
      </c>
    </row>
    <row r="240" spans="1:26" x14ac:dyDescent="0.3">
      <c r="A240" s="28">
        <f t="shared" si="3"/>
        <v>232</v>
      </c>
      <c r="B240" s="24"/>
      <c r="C240" s="37" t="s">
        <v>51</v>
      </c>
      <c r="D240" s="19">
        <v>40.490000000000016</v>
      </c>
      <c r="E240" s="19">
        <v>0.03</v>
      </c>
      <c r="F240" s="19">
        <v>3.919999999999999</v>
      </c>
      <c r="G240" s="19">
        <v>38.540000000000006</v>
      </c>
      <c r="H240" s="19">
        <v>4.1300000000000008</v>
      </c>
      <c r="I240" s="19">
        <v>10.5</v>
      </c>
      <c r="J240" s="19">
        <v>0.24000000000000113</v>
      </c>
      <c r="K240" s="19">
        <v>11.819999999999999</v>
      </c>
      <c r="L240" s="19">
        <v>211.67000000000004</v>
      </c>
      <c r="M240" s="19">
        <v>-0.19</v>
      </c>
      <c r="N240" s="19">
        <v>3.5400000000000009</v>
      </c>
      <c r="O240" s="19">
        <v>2.6900000000000004</v>
      </c>
      <c r="P240" s="19">
        <v>22.610000000000014</v>
      </c>
      <c r="Q240" s="19">
        <v>50.639999999999986</v>
      </c>
      <c r="R240" s="19">
        <v>1022.3799999999993</v>
      </c>
      <c r="S240" s="19">
        <v>11.04</v>
      </c>
      <c r="T240" s="19">
        <v>172.45000000000002</v>
      </c>
      <c r="U240" s="19">
        <v>8.4700000000000006</v>
      </c>
      <c r="V240" s="19">
        <v>20.32</v>
      </c>
      <c r="W240" s="19">
        <v>32.010000000000012</v>
      </c>
      <c r="X240" s="19">
        <v>-7.8899999999999935</v>
      </c>
      <c r="Y240" s="19">
        <v>0.18</v>
      </c>
      <c r="Z240" s="20">
        <v>1659.5899999999992</v>
      </c>
    </row>
    <row r="241" spans="1:26" x14ac:dyDescent="0.3">
      <c r="A241" s="28">
        <f t="shared" si="3"/>
        <v>233</v>
      </c>
      <c r="B241" s="26"/>
      <c r="C241" s="37" t="s">
        <v>54</v>
      </c>
      <c r="D241" s="19">
        <v>1.6</v>
      </c>
      <c r="E241" s="19"/>
      <c r="F241" s="19"/>
      <c r="G241" s="19">
        <v>0.89</v>
      </c>
      <c r="H241" s="19"/>
      <c r="I241" s="19"/>
      <c r="J241" s="19">
        <v>14.66</v>
      </c>
      <c r="K241" s="19"/>
      <c r="L241" s="19"/>
      <c r="M241" s="19"/>
      <c r="N241" s="19"/>
      <c r="O241" s="19"/>
      <c r="P241" s="19"/>
      <c r="Q241" s="19">
        <v>0.35</v>
      </c>
      <c r="R241" s="19">
        <v>4.32</v>
      </c>
      <c r="S241" s="19"/>
      <c r="T241" s="19"/>
      <c r="U241" s="19">
        <v>0.47</v>
      </c>
      <c r="V241" s="19"/>
      <c r="W241" s="19"/>
      <c r="X241" s="19"/>
      <c r="Y241" s="19"/>
      <c r="Z241" s="20">
        <v>22.29</v>
      </c>
    </row>
    <row r="242" spans="1:26" x14ac:dyDescent="0.3">
      <c r="A242" s="32">
        <f t="shared" si="3"/>
        <v>234</v>
      </c>
      <c r="B242" s="27" t="s">
        <v>133</v>
      </c>
      <c r="C242" s="38"/>
      <c r="D242" s="22">
        <v>5546.6200000000008</v>
      </c>
      <c r="E242" s="22">
        <v>318.96999999999935</v>
      </c>
      <c r="F242" s="22">
        <v>9.36</v>
      </c>
      <c r="G242" s="22">
        <v>9982.6800000000021</v>
      </c>
      <c r="H242" s="22">
        <v>9.82</v>
      </c>
      <c r="I242" s="22">
        <v>10.69</v>
      </c>
      <c r="J242" s="22">
        <v>15.870000000000001</v>
      </c>
      <c r="K242" s="22">
        <v>13.28</v>
      </c>
      <c r="L242" s="22">
        <v>2033.9399999999998</v>
      </c>
      <c r="M242" s="22">
        <v>-0.19</v>
      </c>
      <c r="N242" s="22">
        <v>4.2200000000000006</v>
      </c>
      <c r="O242" s="22">
        <v>8.16</v>
      </c>
      <c r="P242" s="22">
        <v>55.900000000000013</v>
      </c>
      <c r="Q242" s="22">
        <v>374.14000000000004</v>
      </c>
      <c r="R242" s="22">
        <v>18884.660000000003</v>
      </c>
      <c r="S242" s="22">
        <v>24.019999999999996</v>
      </c>
      <c r="T242" s="22">
        <v>179.38000000000002</v>
      </c>
      <c r="U242" s="22">
        <v>6590.98</v>
      </c>
      <c r="V242" s="22">
        <v>11010.580000000002</v>
      </c>
      <c r="W242" s="22">
        <v>41.27</v>
      </c>
      <c r="X242" s="22">
        <v>1365.3300000000002</v>
      </c>
      <c r="Y242" s="22">
        <v>0.18</v>
      </c>
      <c r="Z242" s="23">
        <v>56479.860000000008</v>
      </c>
    </row>
    <row r="243" spans="1:26" x14ac:dyDescent="0.3">
      <c r="A243" s="28">
        <f t="shared" si="3"/>
        <v>235</v>
      </c>
      <c r="B243" s="24" t="s">
        <v>134</v>
      </c>
      <c r="C243" s="37" t="s">
        <v>41</v>
      </c>
      <c r="D243" s="19">
        <v>309.95999999999998</v>
      </c>
      <c r="E243" s="19"/>
      <c r="F243" s="19"/>
      <c r="G243" s="19">
        <v>2522.8199999999997</v>
      </c>
      <c r="H243" s="19"/>
      <c r="I243" s="19"/>
      <c r="J243" s="19"/>
      <c r="K243" s="19">
        <v>0.08</v>
      </c>
      <c r="L243" s="19">
        <v>0.59000000000000008</v>
      </c>
      <c r="M243" s="19"/>
      <c r="N243" s="19"/>
      <c r="O243" s="19"/>
      <c r="P243" s="19">
        <v>10.8</v>
      </c>
      <c r="Q243" s="19">
        <v>9.3299999999999983</v>
      </c>
      <c r="R243" s="19">
        <v>4437.79</v>
      </c>
      <c r="S243" s="19"/>
      <c r="T243" s="19">
        <v>1.85</v>
      </c>
      <c r="U243" s="19">
        <v>18.899999999999999</v>
      </c>
      <c r="V243" s="19"/>
      <c r="W243" s="19">
        <v>0.15000000000000002</v>
      </c>
      <c r="X243" s="19">
        <v>0.17</v>
      </c>
      <c r="Y243" s="19"/>
      <c r="Z243" s="20">
        <v>7312.44</v>
      </c>
    </row>
    <row r="244" spans="1:26" x14ac:dyDescent="0.3">
      <c r="A244" s="28">
        <f t="shared" si="3"/>
        <v>236</v>
      </c>
      <c r="B244" s="24"/>
      <c r="C244" s="37" t="s">
        <v>42</v>
      </c>
      <c r="D244" s="19">
        <v>944.47</v>
      </c>
      <c r="E244" s="19"/>
      <c r="F244" s="19"/>
      <c r="G244" s="19">
        <v>6.04</v>
      </c>
      <c r="H244" s="19"/>
      <c r="I244" s="19">
        <v>-1.82</v>
      </c>
      <c r="J244" s="19">
        <v>0.16</v>
      </c>
      <c r="K244" s="19"/>
      <c r="L244" s="19">
        <v>0.89</v>
      </c>
      <c r="M244" s="19"/>
      <c r="N244" s="19"/>
      <c r="O244" s="19"/>
      <c r="P244" s="19">
        <v>0.12</v>
      </c>
      <c r="Q244" s="19">
        <v>89.69</v>
      </c>
      <c r="R244" s="19">
        <v>2104.52</v>
      </c>
      <c r="S244" s="19">
        <v>579.02</v>
      </c>
      <c r="T244" s="19">
        <v>2.04</v>
      </c>
      <c r="U244" s="19">
        <v>452.28000000000009</v>
      </c>
      <c r="V244" s="19"/>
      <c r="W244" s="19">
        <v>7205.26</v>
      </c>
      <c r="X244" s="19"/>
      <c r="Y244" s="19"/>
      <c r="Z244" s="20">
        <v>11382.67</v>
      </c>
    </row>
    <row r="245" spans="1:26" x14ac:dyDescent="0.3">
      <c r="A245" s="28">
        <f t="shared" si="3"/>
        <v>237</v>
      </c>
      <c r="B245" s="24"/>
      <c r="C245" s="37" t="s">
        <v>43</v>
      </c>
      <c r="D245" s="19">
        <v>112.07</v>
      </c>
      <c r="E245" s="19"/>
      <c r="F245" s="19"/>
      <c r="G245" s="19">
        <v>7.1199999999999992</v>
      </c>
      <c r="H245" s="19"/>
      <c r="I245" s="19"/>
      <c r="J245" s="19"/>
      <c r="K245" s="19"/>
      <c r="L245" s="19"/>
      <c r="M245" s="19"/>
      <c r="N245" s="19"/>
      <c r="O245" s="19"/>
      <c r="P245" s="19"/>
      <c r="Q245" s="19">
        <v>8.99</v>
      </c>
      <c r="R245" s="19">
        <v>157.14999999999998</v>
      </c>
      <c r="S245" s="19">
        <v>90.38</v>
      </c>
      <c r="T245" s="19">
        <v>0.34</v>
      </c>
      <c r="U245" s="19">
        <v>43.65</v>
      </c>
      <c r="V245" s="19"/>
      <c r="W245" s="19">
        <v>556.39</v>
      </c>
      <c r="X245" s="19"/>
      <c r="Y245" s="19"/>
      <c r="Z245" s="20">
        <v>976.08999999999992</v>
      </c>
    </row>
    <row r="246" spans="1:26" x14ac:dyDescent="0.3">
      <c r="A246" s="28">
        <f t="shared" si="3"/>
        <v>238</v>
      </c>
      <c r="B246" s="24"/>
      <c r="C246" s="37" t="s">
        <v>44</v>
      </c>
      <c r="D246" s="19">
        <v>186.21999999999997</v>
      </c>
      <c r="E246" s="19"/>
      <c r="F246" s="19"/>
      <c r="G246" s="19">
        <v>-1946.79</v>
      </c>
      <c r="H246" s="19"/>
      <c r="I246" s="19"/>
      <c r="J246" s="19"/>
      <c r="K246" s="19"/>
      <c r="L246" s="19"/>
      <c r="M246" s="19"/>
      <c r="N246" s="19"/>
      <c r="O246" s="19"/>
      <c r="P246" s="19">
        <v>10.49</v>
      </c>
      <c r="Q246" s="19">
        <v>8.6600000000000019</v>
      </c>
      <c r="R246" s="19">
        <v>968.1099999999999</v>
      </c>
      <c r="S246" s="19">
        <v>12.360000000000001</v>
      </c>
      <c r="T246" s="19">
        <v>1.31</v>
      </c>
      <c r="U246" s="19">
        <v>41.779999999999994</v>
      </c>
      <c r="V246" s="19"/>
      <c r="W246" s="19"/>
      <c r="X246" s="19"/>
      <c r="Y246" s="19"/>
      <c r="Z246" s="20">
        <v>-717.86</v>
      </c>
    </row>
    <row r="247" spans="1:26" x14ac:dyDescent="0.3">
      <c r="A247" s="28">
        <f t="shared" si="3"/>
        <v>239</v>
      </c>
      <c r="B247" s="24"/>
      <c r="C247" s="37" t="s">
        <v>45</v>
      </c>
      <c r="D247" s="19">
        <v>148.93</v>
      </c>
      <c r="E247" s="19">
        <v>8613.9600000000064</v>
      </c>
      <c r="F247" s="19"/>
      <c r="G247" s="19">
        <v>-19664.910000000003</v>
      </c>
      <c r="H247" s="19"/>
      <c r="I247" s="19"/>
      <c r="J247" s="19"/>
      <c r="K247" s="19"/>
      <c r="L247" s="19"/>
      <c r="M247" s="19"/>
      <c r="N247" s="19"/>
      <c r="O247" s="19"/>
      <c r="P247" s="19"/>
      <c r="Q247" s="19">
        <v>6.86</v>
      </c>
      <c r="R247" s="19">
        <v>229.62</v>
      </c>
      <c r="S247" s="19"/>
      <c r="T247" s="19"/>
      <c r="U247" s="19">
        <v>-317.84000000000003</v>
      </c>
      <c r="V247" s="19"/>
      <c r="W247" s="19"/>
      <c r="X247" s="19"/>
      <c r="Y247" s="19"/>
      <c r="Z247" s="20">
        <v>-10983.379999999996</v>
      </c>
    </row>
    <row r="248" spans="1:26" x14ac:dyDescent="0.3">
      <c r="A248" s="28">
        <f t="shared" si="3"/>
        <v>240</v>
      </c>
      <c r="B248" s="24"/>
      <c r="C248" s="37" t="s">
        <v>40</v>
      </c>
      <c r="D248" s="19">
        <v>175266.85999999996</v>
      </c>
      <c r="E248" s="19"/>
      <c r="F248" s="19"/>
      <c r="G248" s="19">
        <v>1677.69</v>
      </c>
      <c r="H248" s="19"/>
      <c r="I248" s="19"/>
      <c r="J248" s="19">
        <v>271694.65000000002</v>
      </c>
      <c r="K248" s="19">
        <v>16059.669999999996</v>
      </c>
      <c r="L248" s="19">
        <v>762904.47</v>
      </c>
      <c r="M248" s="19"/>
      <c r="N248" s="19">
        <v>1850.04</v>
      </c>
      <c r="O248" s="19">
        <v>982.06</v>
      </c>
      <c r="P248" s="19">
        <v>27473.4</v>
      </c>
      <c r="Q248" s="19">
        <v>13004.830000000002</v>
      </c>
      <c r="R248" s="19">
        <v>158916.38</v>
      </c>
      <c r="S248" s="19">
        <v>6543.95</v>
      </c>
      <c r="T248" s="19"/>
      <c r="U248" s="19">
        <v>54322.3</v>
      </c>
      <c r="V248" s="19"/>
      <c r="W248" s="19">
        <v>132625.55000000002</v>
      </c>
      <c r="X248" s="19"/>
      <c r="Y248" s="19"/>
      <c r="Z248" s="20">
        <v>1623321.8499999999</v>
      </c>
    </row>
    <row r="249" spans="1:26" x14ac:dyDescent="0.3">
      <c r="A249" s="28">
        <f t="shared" si="3"/>
        <v>241</v>
      </c>
      <c r="B249" s="24"/>
      <c r="C249" s="37" t="s">
        <v>50</v>
      </c>
      <c r="D249" s="19">
        <v>1039.1699999999992</v>
      </c>
      <c r="E249" s="19"/>
      <c r="F249" s="19">
        <v>205.34</v>
      </c>
      <c r="G249" s="19">
        <v>1071.82</v>
      </c>
      <c r="H249" s="19">
        <v>266.28999999999996</v>
      </c>
      <c r="I249" s="19">
        <v>0.8600000000000001</v>
      </c>
      <c r="J249" s="19">
        <v>3.9199999999999982</v>
      </c>
      <c r="K249" s="19">
        <v>2.02</v>
      </c>
      <c r="L249" s="19">
        <v>39.399999999999984</v>
      </c>
      <c r="M249" s="19"/>
      <c r="N249" s="19">
        <v>5.7299999999999978</v>
      </c>
      <c r="O249" s="19">
        <v>153.63000000000002</v>
      </c>
      <c r="P249" s="19">
        <v>26.360000000000003</v>
      </c>
      <c r="Q249" s="19">
        <v>29.240000000000006</v>
      </c>
      <c r="R249" s="19">
        <v>1240.2499999999977</v>
      </c>
      <c r="S249" s="19">
        <v>101.81000000000003</v>
      </c>
      <c r="T249" s="19">
        <v>16.79</v>
      </c>
      <c r="U249" s="19">
        <v>574.03999999999962</v>
      </c>
      <c r="V249" s="19">
        <v>9.2299999999999986</v>
      </c>
      <c r="W249" s="19">
        <v>248.39</v>
      </c>
      <c r="X249" s="19">
        <v>0.34</v>
      </c>
      <c r="Y249" s="19"/>
      <c r="Z249" s="20">
        <v>5034.6299999999974</v>
      </c>
    </row>
    <row r="250" spans="1:26" s="21" customFormat="1" x14ac:dyDescent="0.3">
      <c r="A250" s="29">
        <f t="shared" si="3"/>
        <v>242</v>
      </c>
      <c r="B250" s="24"/>
      <c r="C250" s="37" t="s">
        <v>51</v>
      </c>
      <c r="D250" s="19">
        <v>788.96999999999889</v>
      </c>
      <c r="E250" s="19">
        <v>0.68</v>
      </c>
      <c r="F250" s="19">
        <v>87.39</v>
      </c>
      <c r="G250" s="19">
        <v>-463.15000000000015</v>
      </c>
      <c r="H250" s="19">
        <v>-81.480000000000018</v>
      </c>
      <c r="I250" s="19">
        <v>-175.09</v>
      </c>
      <c r="J250" s="19">
        <v>1.29</v>
      </c>
      <c r="K250" s="19">
        <v>-16.89</v>
      </c>
      <c r="L250" s="19">
        <v>30.020000000000106</v>
      </c>
      <c r="M250" s="19">
        <v>0.86</v>
      </c>
      <c r="N250" s="19">
        <v>0.11000000000000001</v>
      </c>
      <c r="O250" s="19">
        <v>-15.610000000000014</v>
      </c>
      <c r="P250" s="19">
        <v>20.379999999999995</v>
      </c>
      <c r="Q250" s="19">
        <v>165.03000000000006</v>
      </c>
      <c r="R250" s="19">
        <v>15555.189999999997</v>
      </c>
      <c r="S250" s="19">
        <v>-267.17999999999995</v>
      </c>
      <c r="T250" s="19">
        <v>-1670.6699999999973</v>
      </c>
      <c r="U250" s="19">
        <v>-67.130000000000024</v>
      </c>
      <c r="V250" s="19">
        <v>27.459999999999997</v>
      </c>
      <c r="W250" s="19">
        <v>595.56999999999994</v>
      </c>
      <c r="X250" s="19">
        <v>-823.17999999999984</v>
      </c>
      <c r="Y250" s="19"/>
      <c r="Z250" s="20">
        <v>13692.569999999998</v>
      </c>
    </row>
    <row r="251" spans="1:26" x14ac:dyDescent="0.3">
      <c r="A251" s="28">
        <f t="shared" si="3"/>
        <v>243</v>
      </c>
      <c r="B251" s="26"/>
      <c r="C251" s="37" t="s">
        <v>54</v>
      </c>
      <c r="D251" s="19">
        <v>130.39999999999998</v>
      </c>
      <c r="E251" s="19"/>
      <c r="F251" s="19"/>
      <c r="G251" s="19">
        <v>462.82</v>
      </c>
      <c r="H251" s="19"/>
      <c r="I251" s="19"/>
      <c r="J251" s="19">
        <v>6.21</v>
      </c>
      <c r="K251" s="19"/>
      <c r="L251" s="19"/>
      <c r="M251" s="19"/>
      <c r="N251" s="19"/>
      <c r="O251" s="19"/>
      <c r="P251" s="19"/>
      <c r="Q251" s="19">
        <v>4.75</v>
      </c>
      <c r="R251" s="19">
        <v>57.699999999999996</v>
      </c>
      <c r="S251" s="19"/>
      <c r="T251" s="19"/>
      <c r="U251" s="19">
        <v>21.71</v>
      </c>
      <c r="V251" s="19"/>
      <c r="W251" s="19"/>
      <c r="X251" s="19"/>
      <c r="Y251" s="19"/>
      <c r="Z251" s="20">
        <v>683.59000000000015</v>
      </c>
    </row>
    <row r="252" spans="1:26" x14ac:dyDescent="0.3">
      <c r="A252" s="32">
        <f t="shared" si="3"/>
        <v>244</v>
      </c>
      <c r="B252" s="27" t="s">
        <v>135</v>
      </c>
      <c r="C252" s="38"/>
      <c r="D252" s="22">
        <v>178927.04999999996</v>
      </c>
      <c r="E252" s="22">
        <v>8614.6400000000067</v>
      </c>
      <c r="F252" s="22">
        <v>292.73</v>
      </c>
      <c r="G252" s="22">
        <v>-16326.540000000008</v>
      </c>
      <c r="H252" s="22">
        <v>184.80999999999995</v>
      </c>
      <c r="I252" s="22">
        <v>-176.05</v>
      </c>
      <c r="J252" s="22">
        <v>271706.23</v>
      </c>
      <c r="K252" s="22">
        <v>16044.879999999997</v>
      </c>
      <c r="L252" s="22">
        <v>762975.37</v>
      </c>
      <c r="M252" s="22">
        <v>0.86</v>
      </c>
      <c r="N252" s="22">
        <v>1855.8799999999999</v>
      </c>
      <c r="O252" s="22">
        <v>1120.08</v>
      </c>
      <c r="P252" s="22">
        <v>27541.550000000003</v>
      </c>
      <c r="Q252" s="22">
        <v>13327.380000000003</v>
      </c>
      <c r="R252" s="22">
        <v>183666.71000000002</v>
      </c>
      <c r="S252" s="22">
        <v>7060.34</v>
      </c>
      <c r="T252" s="22">
        <v>-1648.3399999999974</v>
      </c>
      <c r="U252" s="22">
        <v>55089.69</v>
      </c>
      <c r="V252" s="22">
        <v>36.69</v>
      </c>
      <c r="W252" s="22">
        <v>141231.31000000003</v>
      </c>
      <c r="X252" s="22">
        <v>-822.66999999999985</v>
      </c>
      <c r="Y252" s="22"/>
      <c r="Z252" s="23">
        <v>1650702.5999999999</v>
      </c>
    </row>
    <row r="253" spans="1:26" x14ac:dyDescent="0.3">
      <c r="A253" s="28">
        <f t="shared" si="3"/>
        <v>245</v>
      </c>
      <c r="B253" s="24" t="s">
        <v>136</v>
      </c>
      <c r="C253" s="37" t="s">
        <v>63</v>
      </c>
      <c r="D253" s="19">
        <v>24120.780000000006</v>
      </c>
      <c r="E253" s="19"/>
      <c r="F253" s="19"/>
      <c r="G253" s="19">
        <v>6186.2000000000007</v>
      </c>
      <c r="H253" s="19"/>
      <c r="I253" s="19"/>
      <c r="J253" s="19">
        <v>95174.920000000013</v>
      </c>
      <c r="K253" s="19"/>
      <c r="L253" s="19"/>
      <c r="M253" s="19"/>
      <c r="N253" s="19"/>
      <c r="O253" s="19">
        <v>2037.31</v>
      </c>
      <c r="P253" s="19"/>
      <c r="Q253" s="19">
        <v>910.11</v>
      </c>
      <c r="R253" s="19">
        <v>9233.26</v>
      </c>
      <c r="S253" s="19">
        <v>761.87</v>
      </c>
      <c r="T253" s="19"/>
      <c r="U253" s="19">
        <v>3383.9600000000005</v>
      </c>
      <c r="V253" s="19"/>
      <c r="W253" s="19">
        <v>4.5199999999999996</v>
      </c>
      <c r="X253" s="19"/>
      <c r="Y253" s="19"/>
      <c r="Z253" s="20">
        <v>141812.93</v>
      </c>
    </row>
    <row r="254" spans="1:26" x14ac:dyDescent="0.3">
      <c r="A254" s="28">
        <f t="shared" si="3"/>
        <v>246</v>
      </c>
      <c r="B254" s="24"/>
      <c r="C254" s="37" t="s">
        <v>64</v>
      </c>
      <c r="D254" s="19">
        <v>858927.10999999905</v>
      </c>
      <c r="E254" s="19"/>
      <c r="F254" s="19">
        <v>5536.23</v>
      </c>
      <c r="G254" s="19">
        <v>515716.4</v>
      </c>
      <c r="H254" s="19">
        <v>20023.399999999998</v>
      </c>
      <c r="I254" s="19">
        <v>408.97</v>
      </c>
      <c r="J254" s="19">
        <v>3735500</v>
      </c>
      <c r="K254" s="19">
        <v>964945.28999999992</v>
      </c>
      <c r="L254" s="19">
        <v>689018.4</v>
      </c>
      <c r="M254" s="19"/>
      <c r="N254" s="19">
        <v>8395.3799999999992</v>
      </c>
      <c r="O254" s="19">
        <v>176165.72</v>
      </c>
      <c r="P254" s="19">
        <v>48863.200000000004</v>
      </c>
      <c r="Q254" s="19">
        <v>122198.8599999999</v>
      </c>
      <c r="R254" s="19">
        <v>3857141.4399999985</v>
      </c>
      <c r="S254" s="19">
        <v>21562.709999999995</v>
      </c>
      <c r="T254" s="19">
        <v>50364.36</v>
      </c>
      <c r="U254" s="19">
        <v>386163.14000000007</v>
      </c>
      <c r="V254" s="19">
        <v>3202.46</v>
      </c>
      <c r="W254" s="19">
        <v>175584.79</v>
      </c>
      <c r="X254" s="19">
        <v>200778.83000000002</v>
      </c>
      <c r="Y254" s="19">
        <v>4300</v>
      </c>
      <c r="Z254" s="20">
        <v>11844796.689999999</v>
      </c>
    </row>
    <row r="255" spans="1:26" x14ac:dyDescent="0.3">
      <c r="A255" s="28">
        <f t="shared" si="3"/>
        <v>247</v>
      </c>
      <c r="B255" s="24"/>
      <c r="C255" s="37" t="s">
        <v>56</v>
      </c>
      <c r="D255" s="19">
        <v>1033643.3699999998</v>
      </c>
      <c r="E255" s="19"/>
      <c r="F255" s="19">
        <v>46406.31</v>
      </c>
      <c r="G255" s="19">
        <v>296277.34000000008</v>
      </c>
      <c r="H255" s="19">
        <v>12676.68</v>
      </c>
      <c r="I255" s="19">
        <v>351346.33999999985</v>
      </c>
      <c r="J255" s="19">
        <v>138557.96999999997</v>
      </c>
      <c r="K255" s="19">
        <v>283964.76999999996</v>
      </c>
      <c r="L255" s="19">
        <v>155735.27999999985</v>
      </c>
      <c r="M255" s="19">
        <v>103.35</v>
      </c>
      <c r="N255" s="19">
        <v>822.58999999999992</v>
      </c>
      <c r="O255" s="19">
        <v>11335.19</v>
      </c>
      <c r="P255" s="19">
        <v>24319.299999999992</v>
      </c>
      <c r="Q255" s="19">
        <v>2679750.6699999985</v>
      </c>
      <c r="R255" s="19">
        <v>1235836.6000000001</v>
      </c>
      <c r="S255" s="19">
        <v>235473.15000000002</v>
      </c>
      <c r="T255" s="19">
        <v>236108.18</v>
      </c>
      <c r="U255" s="19">
        <v>319811.25999999966</v>
      </c>
      <c r="V255" s="19">
        <v>13675.630000000005</v>
      </c>
      <c r="W255" s="19">
        <v>51083.699999999939</v>
      </c>
      <c r="X255" s="19">
        <v>73163.00999999998</v>
      </c>
      <c r="Y255" s="19">
        <v>750.16999999999985</v>
      </c>
      <c r="Z255" s="20">
        <v>7200840.8599999975</v>
      </c>
    </row>
    <row r="256" spans="1:26" x14ac:dyDescent="0.3">
      <c r="A256" s="28">
        <f t="shared" si="3"/>
        <v>248</v>
      </c>
      <c r="B256" s="24"/>
      <c r="C256" s="37" t="s">
        <v>41</v>
      </c>
      <c r="D256" s="19">
        <v>95796.460000000065</v>
      </c>
      <c r="E256" s="19"/>
      <c r="F256" s="19"/>
      <c r="G256" s="19">
        <v>539453.66</v>
      </c>
      <c r="H256" s="19"/>
      <c r="I256" s="19"/>
      <c r="J256" s="19"/>
      <c r="K256" s="19"/>
      <c r="L256" s="19">
        <v>103.84</v>
      </c>
      <c r="M256" s="19"/>
      <c r="N256" s="19"/>
      <c r="O256" s="19"/>
      <c r="P256" s="19"/>
      <c r="Q256" s="19">
        <v>3592.1599999999976</v>
      </c>
      <c r="R256" s="19">
        <v>67970.659999999989</v>
      </c>
      <c r="S256" s="19"/>
      <c r="T256" s="19"/>
      <c r="U256" s="19">
        <v>15381.800000000003</v>
      </c>
      <c r="V256" s="19"/>
      <c r="W256" s="19"/>
      <c r="X256" s="19"/>
      <c r="Y256" s="19"/>
      <c r="Z256" s="20">
        <v>722298.58000000019</v>
      </c>
    </row>
    <row r="257" spans="1:26" x14ac:dyDescent="0.3">
      <c r="A257" s="28">
        <f t="shared" si="3"/>
        <v>249</v>
      </c>
      <c r="B257" s="24"/>
      <c r="C257" s="37" t="s">
        <v>65</v>
      </c>
      <c r="D257" s="19">
        <v>60901.499999999993</v>
      </c>
      <c r="E257" s="19"/>
      <c r="F257" s="19"/>
      <c r="G257" s="19"/>
      <c r="H257" s="19"/>
      <c r="I257" s="19"/>
      <c r="J257" s="19">
        <v>906204.35000000009</v>
      </c>
      <c r="K257" s="19"/>
      <c r="L257" s="19"/>
      <c r="M257" s="19"/>
      <c r="N257" s="19"/>
      <c r="O257" s="19"/>
      <c r="P257" s="19"/>
      <c r="Q257" s="19">
        <v>22069.170000000002</v>
      </c>
      <c r="R257" s="19">
        <v>400513.37</v>
      </c>
      <c r="S257" s="19">
        <v>45.11</v>
      </c>
      <c r="T257" s="19"/>
      <c r="U257" s="19">
        <v>77041.530000000013</v>
      </c>
      <c r="V257" s="19"/>
      <c r="W257" s="19">
        <v>6.51</v>
      </c>
      <c r="X257" s="19"/>
      <c r="Y257" s="19"/>
      <c r="Z257" s="20">
        <v>1466781.5400000003</v>
      </c>
    </row>
    <row r="258" spans="1:26" x14ac:dyDescent="0.3">
      <c r="A258" s="28">
        <f t="shared" si="3"/>
        <v>250</v>
      </c>
      <c r="B258" s="24"/>
      <c r="C258" s="37" t="s">
        <v>42</v>
      </c>
      <c r="D258" s="19">
        <v>30557.219999999994</v>
      </c>
      <c r="E258" s="19"/>
      <c r="F258" s="19"/>
      <c r="G258" s="19">
        <v>246.21000000000004</v>
      </c>
      <c r="H258" s="19"/>
      <c r="I258" s="19">
        <v>-17.75</v>
      </c>
      <c r="J258" s="19">
        <v>2969.7700000000004</v>
      </c>
      <c r="K258" s="19">
        <v>4785.130000000001</v>
      </c>
      <c r="L258" s="19">
        <v>2457.89</v>
      </c>
      <c r="M258" s="19"/>
      <c r="N258" s="19"/>
      <c r="O258" s="19"/>
      <c r="P258" s="19">
        <v>12.44</v>
      </c>
      <c r="Q258" s="19">
        <v>1411.2599999999998</v>
      </c>
      <c r="R258" s="19">
        <v>19000.810000000001</v>
      </c>
      <c r="S258" s="19">
        <v>112186.23999999998</v>
      </c>
      <c r="T258" s="19"/>
      <c r="U258" s="19">
        <v>6788.0199999999995</v>
      </c>
      <c r="V258" s="19"/>
      <c r="W258" s="19">
        <v>66010.880000000019</v>
      </c>
      <c r="X258" s="19"/>
      <c r="Y258" s="19"/>
      <c r="Z258" s="20">
        <v>246408.12</v>
      </c>
    </row>
    <row r="259" spans="1:26" x14ac:dyDescent="0.3">
      <c r="A259" s="28">
        <f t="shared" si="3"/>
        <v>251</v>
      </c>
      <c r="B259" s="24"/>
      <c r="C259" s="37" t="s">
        <v>43</v>
      </c>
      <c r="D259" s="19">
        <v>10790.410000000002</v>
      </c>
      <c r="E259" s="19"/>
      <c r="F259" s="19"/>
      <c r="G259" s="19">
        <v>2586.79</v>
      </c>
      <c r="H259" s="19"/>
      <c r="I259" s="19"/>
      <c r="J259" s="19"/>
      <c r="K259" s="19"/>
      <c r="L259" s="19"/>
      <c r="M259" s="19"/>
      <c r="N259" s="19"/>
      <c r="O259" s="19"/>
      <c r="P259" s="19"/>
      <c r="Q259" s="19">
        <v>330.95</v>
      </c>
      <c r="R259" s="19">
        <v>3863.02</v>
      </c>
      <c r="S259" s="19">
        <v>32109.26</v>
      </c>
      <c r="T259" s="19"/>
      <c r="U259" s="19">
        <v>2022.3799999999997</v>
      </c>
      <c r="V259" s="19"/>
      <c r="W259" s="19">
        <v>-498.53999999999996</v>
      </c>
      <c r="X259" s="19"/>
      <c r="Y259" s="19"/>
      <c r="Z259" s="20">
        <v>51204.27</v>
      </c>
    </row>
    <row r="260" spans="1:26" s="21" customFormat="1" x14ac:dyDescent="0.3">
      <c r="A260" s="29">
        <f t="shared" si="3"/>
        <v>252</v>
      </c>
      <c r="B260" s="24"/>
      <c r="C260" s="37" t="s">
        <v>57</v>
      </c>
      <c r="D260" s="19">
        <v>39.32</v>
      </c>
      <c r="E260" s="19"/>
      <c r="F260" s="19"/>
      <c r="G260" s="19"/>
      <c r="H260" s="19"/>
      <c r="I260" s="19"/>
      <c r="J260" s="19"/>
      <c r="K260" s="19"/>
      <c r="L260" s="19">
        <v>380.26</v>
      </c>
      <c r="M260" s="19"/>
      <c r="N260" s="19"/>
      <c r="O260" s="19">
        <v>1780.23</v>
      </c>
      <c r="P260" s="19"/>
      <c r="Q260" s="19">
        <v>5.19</v>
      </c>
      <c r="R260" s="19">
        <v>117.04</v>
      </c>
      <c r="S260" s="19"/>
      <c r="T260" s="19"/>
      <c r="U260" s="19">
        <v>19.349999999999998</v>
      </c>
      <c r="V260" s="19"/>
      <c r="W260" s="19"/>
      <c r="X260" s="19">
        <v>441172.62</v>
      </c>
      <c r="Y260" s="19"/>
      <c r="Z260" s="20">
        <v>443514.01</v>
      </c>
    </row>
    <row r="261" spans="1:26" x14ac:dyDescent="0.3">
      <c r="A261" s="28">
        <f t="shared" si="3"/>
        <v>253</v>
      </c>
      <c r="B261" s="24"/>
      <c r="C261" s="37" t="s">
        <v>61</v>
      </c>
      <c r="D261" s="19">
        <v>580149.41000000073</v>
      </c>
      <c r="E261" s="19"/>
      <c r="F261" s="19">
        <v>53840.119999999995</v>
      </c>
      <c r="G261" s="19">
        <v>137563.78999999998</v>
      </c>
      <c r="H261" s="19"/>
      <c r="I261" s="19">
        <v>4.1500000000000004</v>
      </c>
      <c r="J261" s="19">
        <v>5298.8099999999995</v>
      </c>
      <c r="K261" s="19">
        <v>48244.49</v>
      </c>
      <c r="L261" s="19">
        <v>768055.31999999937</v>
      </c>
      <c r="M261" s="19"/>
      <c r="N261" s="19">
        <v>2428.4300000000003</v>
      </c>
      <c r="O261" s="19"/>
      <c r="P261" s="19"/>
      <c r="Q261" s="19">
        <v>23649.809999999987</v>
      </c>
      <c r="R261" s="19">
        <v>392528.97999999992</v>
      </c>
      <c r="S261" s="19">
        <v>52284.09</v>
      </c>
      <c r="T261" s="19">
        <v>6853.41</v>
      </c>
      <c r="U261" s="19">
        <v>115706.70000000001</v>
      </c>
      <c r="V261" s="19">
        <v>1420184.9799999997</v>
      </c>
      <c r="W261" s="19">
        <v>63206.839999999967</v>
      </c>
      <c r="X261" s="19">
        <v>-7657.3400000000011</v>
      </c>
      <c r="Y261" s="19"/>
      <c r="Z261" s="20">
        <v>3662341.99</v>
      </c>
    </row>
    <row r="262" spans="1:26" s="21" customFormat="1" x14ac:dyDescent="0.3">
      <c r="A262" s="29">
        <f t="shared" si="3"/>
        <v>254</v>
      </c>
      <c r="B262" s="24"/>
      <c r="C262" s="37" t="s">
        <v>58</v>
      </c>
      <c r="D262" s="19">
        <v>2085.4699999999998</v>
      </c>
      <c r="E262" s="19"/>
      <c r="F262" s="19"/>
      <c r="G262" s="19"/>
      <c r="H262" s="19"/>
      <c r="I262" s="19"/>
      <c r="J262" s="19"/>
      <c r="K262" s="19">
        <v>963.52</v>
      </c>
      <c r="L262" s="19"/>
      <c r="M262" s="19"/>
      <c r="N262" s="19"/>
      <c r="O262" s="19"/>
      <c r="P262" s="19"/>
      <c r="Q262" s="19">
        <v>215</v>
      </c>
      <c r="R262" s="19">
        <v>41730.39</v>
      </c>
      <c r="S262" s="19"/>
      <c r="T262" s="19"/>
      <c r="U262" s="19">
        <v>3408.8899999999994</v>
      </c>
      <c r="V262" s="19"/>
      <c r="W262" s="19">
        <v>105.96000000000001</v>
      </c>
      <c r="X262" s="19"/>
      <c r="Y262" s="19"/>
      <c r="Z262" s="20">
        <v>48509.229999999996</v>
      </c>
    </row>
    <row r="263" spans="1:26" x14ac:dyDescent="0.3">
      <c r="A263" s="28">
        <f t="shared" si="3"/>
        <v>255</v>
      </c>
      <c r="B263" s="24"/>
      <c r="C263" s="37" t="s">
        <v>44</v>
      </c>
      <c r="D263" s="19">
        <v>27951.180000000011</v>
      </c>
      <c r="E263" s="19"/>
      <c r="F263" s="19"/>
      <c r="G263" s="19">
        <v>-348036.91000000009</v>
      </c>
      <c r="H263" s="19"/>
      <c r="I263" s="19"/>
      <c r="J263" s="19">
        <v>17.93</v>
      </c>
      <c r="K263" s="19">
        <v>2885.61</v>
      </c>
      <c r="L263" s="19"/>
      <c r="M263" s="19"/>
      <c r="N263" s="19"/>
      <c r="O263" s="19"/>
      <c r="P263" s="19"/>
      <c r="Q263" s="19">
        <v>1626.4099999999999</v>
      </c>
      <c r="R263" s="19">
        <v>50359.090000000018</v>
      </c>
      <c r="S263" s="19">
        <v>3999.6599999999994</v>
      </c>
      <c r="T263" s="19"/>
      <c r="U263" s="19">
        <v>7869.2099999999982</v>
      </c>
      <c r="V263" s="19"/>
      <c r="W263" s="19">
        <v>205.61</v>
      </c>
      <c r="X263" s="19"/>
      <c r="Y263" s="19"/>
      <c r="Z263" s="20">
        <v>-253122.21000000014</v>
      </c>
    </row>
    <row r="264" spans="1:26" x14ac:dyDescent="0.3">
      <c r="A264" s="28">
        <f t="shared" si="3"/>
        <v>256</v>
      </c>
      <c r="B264" s="24"/>
      <c r="C264" s="37" t="s">
        <v>59</v>
      </c>
      <c r="D264" s="19">
        <v>121847.41999999998</v>
      </c>
      <c r="E264" s="19"/>
      <c r="F264" s="19">
        <v>2.46</v>
      </c>
      <c r="G264" s="19">
        <v>379285.33</v>
      </c>
      <c r="H264" s="19">
        <v>859.54</v>
      </c>
      <c r="I264" s="19">
        <v>-0.63</v>
      </c>
      <c r="J264" s="19">
        <v>68752.999999999985</v>
      </c>
      <c r="K264" s="19">
        <v>28049.040000000001</v>
      </c>
      <c r="L264" s="19">
        <v>42076.82</v>
      </c>
      <c r="M264" s="19"/>
      <c r="N264" s="19"/>
      <c r="O264" s="19"/>
      <c r="P264" s="19">
        <v>1045.28</v>
      </c>
      <c r="Q264" s="19">
        <v>46275.740000000005</v>
      </c>
      <c r="R264" s="19">
        <v>3780199.5500000012</v>
      </c>
      <c r="S264" s="19">
        <v>7044.5599999999995</v>
      </c>
      <c r="T264" s="19">
        <v>470633.6300000003</v>
      </c>
      <c r="U264" s="19">
        <v>88821.469999999958</v>
      </c>
      <c r="V264" s="19"/>
      <c r="W264" s="19">
        <v>11593.250000000002</v>
      </c>
      <c r="X264" s="19">
        <v>8108.74</v>
      </c>
      <c r="Y264" s="19"/>
      <c r="Z264" s="20">
        <v>5054595.2</v>
      </c>
    </row>
    <row r="265" spans="1:26" x14ac:dyDescent="0.3">
      <c r="A265" s="28">
        <f t="shared" si="3"/>
        <v>257</v>
      </c>
      <c r="B265" s="24"/>
      <c r="C265" s="37" t="s">
        <v>45</v>
      </c>
      <c r="D265" s="19">
        <v>28677.220000000008</v>
      </c>
      <c r="E265" s="19">
        <v>1375286.0099999972</v>
      </c>
      <c r="F265" s="19"/>
      <c r="G265" s="19">
        <v>-2828190.25</v>
      </c>
      <c r="H265" s="19">
        <v>103.02000000000002</v>
      </c>
      <c r="I265" s="19">
        <v>149.47</v>
      </c>
      <c r="J265" s="19">
        <v>242.63</v>
      </c>
      <c r="K265" s="19">
        <v>20.099999999999998</v>
      </c>
      <c r="L265" s="19">
        <v>360.40999999999991</v>
      </c>
      <c r="M265" s="19"/>
      <c r="N265" s="19">
        <v>112.6</v>
      </c>
      <c r="O265" s="19"/>
      <c r="P265" s="19">
        <v>354.89</v>
      </c>
      <c r="Q265" s="19">
        <v>1227.4399999999994</v>
      </c>
      <c r="R265" s="19">
        <v>38901.000000000015</v>
      </c>
      <c r="S265" s="19">
        <v>327.05999999999995</v>
      </c>
      <c r="T265" s="19"/>
      <c r="U265" s="19">
        <v>-46243.96</v>
      </c>
      <c r="V265" s="19">
        <v>420.00999999999993</v>
      </c>
      <c r="W265" s="19">
        <v>0.38</v>
      </c>
      <c r="X265" s="19"/>
      <c r="Y265" s="19"/>
      <c r="Z265" s="20">
        <v>-1428251.970000003</v>
      </c>
    </row>
    <row r="266" spans="1:26" x14ac:dyDescent="0.3">
      <c r="A266" s="28">
        <f t="shared" si="3"/>
        <v>258</v>
      </c>
      <c r="B266" s="24"/>
      <c r="C266" s="37" t="s">
        <v>40</v>
      </c>
      <c r="D266" s="19">
        <v>760611.80999999959</v>
      </c>
      <c r="E266" s="19">
        <v>98.419999999999987</v>
      </c>
      <c r="F266" s="19"/>
      <c r="G266" s="19">
        <v>909866.28000000014</v>
      </c>
      <c r="H266" s="19"/>
      <c r="I266" s="19">
        <v>1055296.1300000001</v>
      </c>
      <c r="J266" s="19">
        <v>1421630.32</v>
      </c>
      <c r="K266" s="19">
        <v>194188.72</v>
      </c>
      <c r="L266" s="19">
        <v>2328635.4200000004</v>
      </c>
      <c r="M266" s="19"/>
      <c r="N266" s="19">
        <v>82997.72</v>
      </c>
      <c r="O266" s="19"/>
      <c r="P266" s="19">
        <v>44739.82</v>
      </c>
      <c r="Q266" s="19">
        <v>77541.289999999979</v>
      </c>
      <c r="R266" s="19">
        <v>1110102.52</v>
      </c>
      <c r="S266" s="19">
        <v>53547.820000000007</v>
      </c>
      <c r="T266" s="19"/>
      <c r="U266" s="19">
        <v>412009.58000000019</v>
      </c>
      <c r="V266" s="19">
        <v>281.62</v>
      </c>
      <c r="W266" s="19">
        <v>124145.60000000005</v>
      </c>
      <c r="X266" s="19">
        <v>112102.10999999996</v>
      </c>
      <c r="Y266" s="19"/>
      <c r="Z266" s="20">
        <v>8687795.1799999978</v>
      </c>
    </row>
    <row r="267" spans="1:26" x14ac:dyDescent="0.3">
      <c r="A267" s="28">
        <f t="shared" ref="A267:A330" si="4">+A266+1</f>
        <v>259</v>
      </c>
      <c r="B267" s="24"/>
      <c r="C267" s="37" t="s">
        <v>46</v>
      </c>
      <c r="D267" s="19">
        <v>23392.18</v>
      </c>
      <c r="E267" s="19"/>
      <c r="F267" s="19"/>
      <c r="G267" s="19"/>
      <c r="H267" s="19"/>
      <c r="I267" s="19"/>
      <c r="J267" s="19">
        <v>36064.879999999997</v>
      </c>
      <c r="K267" s="19"/>
      <c r="L267" s="19">
        <v>2196.6</v>
      </c>
      <c r="M267" s="19"/>
      <c r="N267" s="19"/>
      <c r="O267" s="19">
        <v>67450.959999999992</v>
      </c>
      <c r="P267" s="19">
        <v>3851.62</v>
      </c>
      <c r="Q267" s="19">
        <v>896.6400000000001</v>
      </c>
      <c r="R267" s="19">
        <v>10204.919999999998</v>
      </c>
      <c r="S267" s="19"/>
      <c r="T267" s="19"/>
      <c r="U267" s="19">
        <v>26894.979999999989</v>
      </c>
      <c r="V267" s="19"/>
      <c r="W267" s="19">
        <v>1.44</v>
      </c>
      <c r="X267" s="19">
        <v>4087.32</v>
      </c>
      <c r="Y267" s="19"/>
      <c r="Z267" s="20">
        <v>175041.53999999998</v>
      </c>
    </row>
    <row r="268" spans="1:26" x14ac:dyDescent="0.3">
      <c r="A268" s="28">
        <f t="shared" si="4"/>
        <v>260</v>
      </c>
      <c r="B268" s="24"/>
      <c r="C268" s="37" t="s">
        <v>66</v>
      </c>
      <c r="D268" s="19">
        <v>10130.75</v>
      </c>
      <c r="E268" s="19"/>
      <c r="F268" s="19"/>
      <c r="G268" s="19"/>
      <c r="H268" s="19">
        <v>7028.43</v>
      </c>
      <c r="I268" s="19"/>
      <c r="J268" s="19"/>
      <c r="K268" s="19">
        <v>86626.44</v>
      </c>
      <c r="L268" s="19">
        <v>1626.77</v>
      </c>
      <c r="M268" s="19"/>
      <c r="N268" s="19"/>
      <c r="O268" s="19"/>
      <c r="P268" s="19"/>
      <c r="Q268" s="19">
        <v>930.95999999999992</v>
      </c>
      <c r="R268" s="19">
        <v>11914.73</v>
      </c>
      <c r="S268" s="19">
        <v>7224.66</v>
      </c>
      <c r="T268" s="19"/>
      <c r="U268" s="19">
        <v>3775.8099999999995</v>
      </c>
      <c r="V268" s="19"/>
      <c r="W268" s="19">
        <v>1059.6199999999999</v>
      </c>
      <c r="X268" s="19"/>
      <c r="Y268" s="19"/>
      <c r="Z268" s="20">
        <v>130318.17</v>
      </c>
    </row>
    <row r="269" spans="1:26" x14ac:dyDescent="0.3">
      <c r="A269" s="28">
        <f t="shared" si="4"/>
        <v>261</v>
      </c>
      <c r="B269" s="24"/>
      <c r="C269" s="37" t="s">
        <v>62</v>
      </c>
      <c r="D269" s="19">
        <v>69713.339999999982</v>
      </c>
      <c r="E269" s="19"/>
      <c r="F269" s="19"/>
      <c r="G269" s="19"/>
      <c r="H269" s="19"/>
      <c r="I269" s="19"/>
      <c r="J269" s="19"/>
      <c r="K269" s="19">
        <v>98211.47</v>
      </c>
      <c r="L269" s="19">
        <v>1240791.6800000004</v>
      </c>
      <c r="M269" s="19"/>
      <c r="N269" s="19">
        <v>9422.5199999999986</v>
      </c>
      <c r="O269" s="19"/>
      <c r="P269" s="19"/>
      <c r="Q269" s="19">
        <v>6572.08</v>
      </c>
      <c r="R269" s="19">
        <v>179362.24999999994</v>
      </c>
      <c r="S269" s="19"/>
      <c r="T269" s="19"/>
      <c r="U269" s="19">
        <v>29075.010000000002</v>
      </c>
      <c r="V269" s="19"/>
      <c r="W269" s="19">
        <v>308.63</v>
      </c>
      <c r="X269" s="19">
        <v>24481.360000000001</v>
      </c>
      <c r="Y269" s="19"/>
      <c r="Z269" s="20">
        <v>1657938.3400000005</v>
      </c>
    </row>
    <row r="270" spans="1:26" x14ac:dyDescent="0.3">
      <c r="A270" s="28">
        <f t="shared" si="4"/>
        <v>262</v>
      </c>
      <c r="B270" s="24"/>
      <c r="C270" s="37" t="s">
        <v>50</v>
      </c>
      <c r="D270" s="19">
        <v>6376092.0299999937</v>
      </c>
      <c r="E270" s="19">
        <v>2520.0600000000004</v>
      </c>
      <c r="F270" s="19">
        <v>735594.46000000008</v>
      </c>
      <c r="G270" s="19">
        <v>3905661.7599999993</v>
      </c>
      <c r="H270" s="19">
        <v>950268.01000000059</v>
      </c>
      <c r="I270" s="19">
        <v>59456.900000000016</v>
      </c>
      <c r="J270" s="19">
        <v>154205.11000000004</v>
      </c>
      <c r="K270" s="19">
        <v>415761.4299999997</v>
      </c>
      <c r="L270" s="19">
        <v>16105412.149999993</v>
      </c>
      <c r="M270" s="19">
        <v>582.16000000000008</v>
      </c>
      <c r="N270" s="19">
        <v>156887.31</v>
      </c>
      <c r="O270" s="19">
        <v>781105.06000000017</v>
      </c>
      <c r="P270" s="19">
        <v>285213.79999999993</v>
      </c>
      <c r="Q270" s="19">
        <v>466198.93000000023</v>
      </c>
      <c r="R270" s="19">
        <v>6332609.7000000002</v>
      </c>
      <c r="S270" s="19">
        <v>853568.89999999991</v>
      </c>
      <c r="T270" s="19">
        <v>78358.429999999993</v>
      </c>
      <c r="U270" s="19">
        <v>3799017.06</v>
      </c>
      <c r="V270" s="19">
        <v>1301824.8200000003</v>
      </c>
      <c r="W270" s="19">
        <v>722730.16000000038</v>
      </c>
      <c r="X270" s="19">
        <v>129585.55</v>
      </c>
      <c r="Y270" s="19">
        <v>40023.51</v>
      </c>
      <c r="Z270" s="20">
        <v>43652677.299999982</v>
      </c>
    </row>
    <row r="271" spans="1:26" x14ac:dyDescent="0.3">
      <c r="A271" s="28">
        <f t="shared" si="4"/>
        <v>263</v>
      </c>
      <c r="B271" s="24"/>
      <c r="C271" s="37" t="s">
        <v>51</v>
      </c>
      <c r="D271" s="19">
        <v>17606.98</v>
      </c>
      <c r="E271" s="19"/>
      <c r="F271" s="19">
        <v>8802.6000000000095</v>
      </c>
      <c r="G271" s="19">
        <v>30333.57</v>
      </c>
      <c r="H271" s="19">
        <v>3171.4199999999919</v>
      </c>
      <c r="I271" s="19">
        <v>5132.2800000000052</v>
      </c>
      <c r="J271" s="19">
        <v>-5860.5099999999984</v>
      </c>
      <c r="K271" s="19">
        <v>970.95999999999765</v>
      </c>
      <c r="L271" s="19">
        <v>7472.7999999999429</v>
      </c>
      <c r="M271" s="19"/>
      <c r="N271" s="19">
        <v>-2092.2200000000021</v>
      </c>
      <c r="O271" s="19">
        <v>4980.9299999999994</v>
      </c>
      <c r="P271" s="19">
        <v>-15226.72</v>
      </c>
      <c r="Q271" s="19">
        <v>7350.4500000000126</v>
      </c>
      <c r="R271" s="19">
        <v>-13569.039999999901</v>
      </c>
      <c r="S271" s="19">
        <v>5378.5300000000107</v>
      </c>
      <c r="T271" s="19">
        <v>13860.949999999995</v>
      </c>
      <c r="U271" s="19">
        <v>7265.6300000000028</v>
      </c>
      <c r="V271" s="19">
        <v>11412.449999999973</v>
      </c>
      <c r="W271" s="19">
        <v>1399.6899999999989</v>
      </c>
      <c r="X271" s="19">
        <v>-3851.0699999999961</v>
      </c>
      <c r="Y271" s="19"/>
      <c r="Z271" s="20">
        <v>84539.680000000037</v>
      </c>
    </row>
    <row r="272" spans="1:26" s="21" customFormat="1" x14ac:dyDescent="0.3">
      <c r="A272" s="29">
        <f t="shared" si="4"/>
        <v>264</v>
      </c>
      <c r="B272" s="24"/>
      <c r="C272" s="37" t="s">
        <v>52</v>
      </c>
      <c r="D272" s="19">
        <v>321196.96000000002</v>
      </c>
      <c r="E272" s="19"/>
      <c r="F272" s="19">
        <v>10950.68</v>
      </c>
      <c r="G272" s="19">
        <v>492987.20999999985</v>
      </c>
      <c r="H272" s="19"/>
      <c r="I272" s="19"/>
      <c r="J272" s="19">
        <v>918.34999999999991</v>
      </c>
      <c r="K272" s="19">
        <v>3077.53</v>
      </c>
      <c r="L272" s="19">
        <v>92010.88999999997</v>
      </c>
      <c r="M272" s="19"/>
      <c r="N272" s="19">
        <v>137847.54</v>
      </c>
      <c r="O272" s="19"/>
      <c r="P272" s="19">
        <v>1310.6099999999999</v>
      </c>
      <c r="Q272" s="19">
        <v>17514.590000000004</v>
      </c>
      <c r="R272" s="19">
        <v>288980.8400000002</v>
      </c>
      <c r="S272" s="19">
        <v>350393.47000000003</v>
      </c>
      <c r="T272" s="19">
        <v>59535.880000000012</v>
      </c>
      <c r="U272" s="19">
        <v>60764.600000000035</v>
      </c>
      <c r="V272" s="19">
        <v>62480.59</v>
      </c>
      <c r="W272" s="19">
        <v>472.36999999999995</v>
      </c>
      <c r="X272" s="19"/>
      <c r="Y272" s="19"/>
      <c r="Z272" s="20">
        <v>1900442.1100000006</v>
      </c>
    </row>
    <row r="273" spans="1:26" x14ac:dyDescent="0.3">
      <c r="A273" s="28">
        <f t="shared" si="4"/>
        <v>265</v>
      </c>
      <c r="B273" s="24"/>
      <c r="C273" s="37" t="s">
        <v>53</v>
      </c>
      <c r="D273" s="19">
        <v>91719.959999999963</v>
      </c>
      <c r="E273" s="19"/>
      <c r="F273" s="19"/>
      <c r="G273" s="19">
        <v>76263.87</v>
      </c>
      <c r="H273" s="19"/>
      <c r="I273" s="19"/>
      <c r="J273" s="19">
        <v>98.66</v>
      </c>
      <c r="K273" s="19">
        <v>182.62</v>
      </c>
      <c r="L273" s="19">
        <v>2789.9999999999995</v>
      </c>
      <c r="M273" s="19"/>
      <c r="N273" s="19"/>
      <c r="O273" s="19"/>
      <c r="P273" s="19">
        <v>18733.770000000004</v>
      </c>
      <c r="Q273" s="19">
        <v>21690.289999999986</v>
      </c>
      <c r="R273" s="19">
        <v>1290908.01</v>
      </c>
      <c r="S273" s="19"/>
      <c r="T273" s="19">
        <v>1032331.7500000005</v>
      </c>
      <c r="U273" s="19">
        <v>48800.930000000015</v>
      </c>
      <c r="V273" s="19"/>
      <c r="W273" s="19">
        <v>20701.150000000012</v>
      </c>
      <c r="X273" s="19">
        <v>3862.8500000000004</v>
      </c>
      <c r="Y273" s="19"/>
      <c r="Z273" s="20">
        <v>2608083.8600000008</v>
      </c>
    </row>
    <row r="274" spans="1:26" x14ac:dyDescent="0.3">
      <c r="A274" s="28">
        <f t="shared" si="4"/>
        <v>266</v>
      </c>
      <c r="B274" s="24"/>
      <c r="C274" s="37" t="s">
        <v>55</v>
      </c>
      <c r="D274" s="19">
        <v>22944.18</v>
      </c>
      <c r="E274" s="19"/>
      <c r="F274" s="19"/>
      <c r="G274" s="19">
        <v>69959.649999999994</v>
      </c>
      <c r="H274" s="19"/>
      <c r="I274" s="19"/>
      <c r="J274" s="19"/>
      <c r="K274" s="19"/>
      <c r="L274" s="19">
        <v>147.97</v>
      </c>
      <c r="M274" s="19"/>
      <c r="N274" s="19"/>
      <c r="O274" s="19"/>
      <c r="P274" s="19"/>
      <c r="Q274" s="19">
        <v>894.31000000000006</v>
      </c>
      <c r="R274" s="19">
        <v>8678.65</v>
      </c>
      <c r="S274" s="19"/>
      <c r="T274" s="19"/>
      <c r="U274" s="19">
        <v>2180.21</v>
      </c>
      <c r="V274" s="19"/>
      <c r="W274" s="19"/>
      <c r="X274" s="19"/>
      <c r="Y274" s="19"/>
      <c r="Z274" s="20">
        <v>104804.96999999999</v>
      </c>
    </row>
    <row r="275" spans="1:26" x14ac:dyDescent="0.3">
      <c r="A275" s="28">
        <f t="shared" si="4"/>
        <v>267</v>
      </c>
      <c r="B275" s="26"/>
      <c r="C275" s="37" t="s">
        <v>54</v>
      </c>
      <c r="D275" s="19">
        <v>11750.279999999999</v>
      </c>
      <c r="E275" s="19"/>
      <c r="F275" s="19"/>
      <c r="G275" s="19">
        <v>17950.22</v>
      </c>
      <c r="H275" s="19"/>
      <c r="I275" s="19"/>
      <c r="J275" s="19">
        <v>96965.01</v>
      </c>
      <c r="K275" s="19"/>
      <c r="L275" s="19"/>
      <c r="M275" s="19"/>
      <c r="N275" s="19"/>
      <c r="O275" s="19"/>
      <c r="P275" s="19"/>
      <c r="Q275" s="19">
        <v>2211.4899999999998</v>
      </c>
      <c r="R275" s="19">
        <v>31936.18</v>
      </c>
      <c r="S275" s="19"/>
      <c r="T275" s="19"/>
      <c r="U275" s="19">
        <v>5874.47</v>
      </c>
      <c r="V275" s="19"/>
      <c r="W275" s="19"/>
      <c r="X275" s="19"/>
      <c r="Y275" s="19"/>
      <c r="Z275" s="20">
        <v>166687.65</v>
      </c>
    </row>
    <row r="276" spans="1:26" x14ac:dyDescent="0.3">
      <c r="A276" s="32">
        <f t="shared" si="4"/>
        <v>268</v>
      </c>
      <c r="B276" s="27" t="s">
        <v>137</v>
      </c>
      <c r="C276" s="38"/>
      <c r="D276" s="22">
        <v>10580645.339999994</v>
      </c>
      <c r="E276" s="22">
        <v>1377904.4899999972</v>
      </c>
      <c r="F276" s="22">
        <v>861132.8600000001</v>
      </c>
      <c r="G276" s="22">
        <v>4204111.1199999992</v>
      </c>
      <c r="H276" s="22">
        <v>994130.50000000058</v>
      </c>
      <c r="I276" s="22">
        <v>1471775.8599999999</v>
      </c>
      <c r="J276" s="22">
        <v>6656741.1999999993</v>
      </c>
      <c r="K276" s="22">
        <v>2132877.1199999996</v>
      </c>
      <c r="L276" s="22">
        <v>21439272.499999993</v>
      </c>
      <c r="M276" s="22">
        <v>685.5100000000001</v>
      </c>
      <c r="N276" s="22">
        <v>396821.87</v>
      </c>
      <c r="O276" s="22">
        <v>1044855.4000000003</v>
      </c>
      <c r="P276" s="22">
        <v>413218.00999999995</v>
      </c>
      <c r="Q276" s="22">
        <v>3505063.7999999993</v>
      </c>
      <c r="R276" s="22">
        <v>19148523.969999999</v>
      </c>
      <c r="S276" s="22">
        <v>1735907.0899999999</v>
      </c>
      <c r="T276" s="22">
        <v>1948046.5900000008</v>
      </c>
      <c r="U276" s="22">
        <v>5375832.0299999993</v>
      </c>
      <c r="V276" s="22">
        <v>2813482.5600000005</v>
      </c>
      <c r="W276" s="22">
        <v>1238122.5600000003</v>
      </c>
      <c r="X276" s="22">
        <v>985833.98</v>
      </c>
      <c r="Y276" s="22">
        <v>45073.68</v>
      </c>
      <c r="Z276" s="23">
        <v>88370058.039999992</v>
      </c>
    </row>
    <row r="277" spans="1:26" x14ac:dyDescent="0.3">
      <c r="A277" s="28">
        <f t="shared" si="4"/>
        <v>269</v>
      </c>
      <c r="B277" s="24" t="s">
        <v>138</v>
      </c>
      <c r="C277" s="37" t="s">
        <v>41</v>
      </c>
      <c r="D277" s="19">
        <v>712.84999999999991</v>
      </c>
      <c r="E277" s="19"/>
      <c r="F277" s="19"/>
      <c r="G277" s="19">
        <v>5639.05</v>
      </c>
      <c r="H277" s="19"/>
      <c r="I277" s="19"/>
      <c r="J277" s="19"/>
      <c r="K277" s="19">
        <v>0.19</v>
      </c>
      <c r="L277" s="19">
        <v>1.49</v>
      </c>
      <c r="M277" s="19"/>
      <c r="N277" s="19"/>
      <c r="O277" s="19"/>
      <c r="P277" s="19">
        <v>24.39</v>
      </c>
      <c r="Q277" s="19">
        <v>20.7</v>
      </c>
      <c r="R277" s="19">
        <v>9899.86</v>
      </c>
      <c r="S277" s="19"/>
      <c r="T277" s="19">
        <v>4.53</v>
      </c>
      <c r="U277" s="19">
        <v>41.669999999999995</v>
      </c>
      <c r="V277" s="19"/>
      <c r="W277" s="19">
        <v>0.28000000000000003</v>
      </c>
      <c r="X277" s="19">
        <v>0.33</v>
      </c>
      <c r="Y277" s="19"/>
      <c r="Z277" s="20">
        <v>16345.34</v>
      </c>
    </row>
    <row r="278" spans="1:26" x14ac:dyDescent="0.3">
      <c r="A278" s="28">
        <f t="shared" si="4"/>
        <v>270</v>
      </c>
      <c r="B278" s="24"/>
      <c r="C278" s="37" t="s">
        <v>44</v>
      </c>
      <c r="D278" s="19">
        <v>40.01</v>
      </c>
      <c r="E278" s="19"/>
      <c r="F278" s="19"/>
      <c r="G278" s="19">
        <v>-375.28000000000003</v>
      </c>
      <c r="H278" s="19"/>
      <c r="I278" s="19"/>
      <c r="J278" s="19"/>
      <c r="K278" s="19"/>
      <c r="L278" s="19"/>
      <c r="M278" s="19"/>
      <c r="N278" s="19"/>
      <c r="O278" s="19"/>
      <c r="P278" s="19">
        <v>2.2999999999999998</v>
      </c>
      <c r="Q278" s="19">
        <v>1.77</v>
      </c>
      <c r="R278" s="19">
        <v>189.15</v>
      </c>
      <c r="S278" s="19">
        <v>2.69</v>
      </c>
      <c r="T278" s="19">
        <v>0.21000000000000002</v>
      </c>
      <c r="U278" s="19">
        <v>8.4499999999999993</v>
      </c>
      <c r="V278" s="19"/>
      <c r="W278" s="19"/>
      <c r="X278" s="19"/>
      <c r="Y278" s="19"/>
      <c r="Z278" s="20">
        <v>-130.70000000000005</v>
      </c>
    </row>
    <row r="279" spans="1:26" s="21" customFormat="1" x14ac:dyDescent="0.3">
      <c r="A279" s="29">
        <f t="shared" si="4"/>
        <v>271</v>
      </c>
      <c r="B279" s="24"/>
      <c r="C279" s="37" t="s">
        <v>45</v>
      </c>
      <c r="D279" s="19">
        <v>19.29</v>
      </c>
      <c r="E279" s="19">
        <v>569.20999999999935</v>
      </c>
      <c r="F279" s="19"/>
      <c r="G279" s="19">
        <v>-13503.98</v>
      </c>
      <c r="H279" s="19"/>
      <c r="I279" s="19"/>
      <c r="J279" s="19"/>
      <c r="K279" s="19"/>
      <c r="L279" s="19"/>
      <c r="M279" s="19"/>
      <c r="N279" s="19"/>
      <c r="O279" s="19"/>
      <c r="P279" s="19"/>
      <c r="Q279" s="19">
        <v>0.68000000000000016</v>
      </c>
      <c r="R279" s="19">
        <v>31.279999999999998</v>
      </c>
      <c r="S279" s="19"/>
      <c r="T279" s="19"/>
      <c r="U279" s="19">
        <v>-40.61</v>
      </c>
      <c r="V279" s="19"/>
      <c r="W279" s="19"/>
      <c r="X279" s="19"/>
      <c r="Y279" s="19"/>
      <c r="Z279" s="20">
        <v>-12924.13</v>
      </c>
    </row>
    <row r="280" spans="1:26" x14ac:dyDescent="0.3">
      <c r="A280" s="28">
        <f t="shared" si="4"/>
        <v>272</v>
      </c>
      <c r="B280" s="24"/>
      <c r="C280" s="37" t="s">
        <v>40</v>
      </c>
      <c r="D280" s="19">
        <v>1960.9800000000002</v>
      </c>
      <c r="E280" s="19"/>
      <c r="F280" s="19"/>
      <c r="G280" s="19">
        <v>4274.83</v>
      </c>
      <c r="H280" s="19"/>
      <c r="I280" s="19"/>
      <c r="J280" s="19"/>
      <c r="K280" s="19"/>
      <c r="L280" s="19"/>
      <c r="M280" s="19"/>
      <c r="N280" s="19"/>
      <c r="O280" s="19"/>
      <c r="P280" s="19"/>
      <c r="Q280" s="19">
        <v>97.86999999999999</v>
      </c>
      <c r="R280" s="19">
        <v>893.95</v>
      </c>
      <c r="S280" s="19">
        <v>7182.8</v>
      </c>
      <c r="T280" s="19"/>
      <c r="U280" s="19">
        <v>390.41</v>
      </c>
      <c r="V280" s="19"/>
      <c r="W280" s="19"/>
      <c r="X280" s="19"/>
      <c r="Y280" s="19"/>
      <c r="Z280" s="20">
        <v>14800.84</v>
      </c>
    </row>
    <row r="281" spans="1:26" x14ac:dyDescent="0.3">
      <c r="A281" s="28">
        <f t="shared" si="4"/>
        <v>273</v>
      </c>
      <c r="B281" s="24"/>
      <c r="C281" s="37" t="s">
        <v>50</v>
      </c>
      <c r="D281" s="19">
        <v>2234.7099999999982</v>
      </c>
      <c r="E281" s="19"/>
      <c r="F281" s="19">
        <v>363.98</v>
      </c>
      <c r="G281" s="19">
        <v>2531.4099999999994</v>
      </c>
      <c r="H281" s="19">
        <v>607.20999999999992</v>
      </c>
      <c r="I281" s="19">
        <v>1.01</v>
      </c>
      <c r="J281" s="19">
        <v>14.49</v>
      </c>
      <c r="K281" s="19">
        <v>8.2399999999999984</v>
      </c>
      <c r="L281" s="19">
        <v>87.080000000000041</v>
      </c>
      <c r="M281" s="19"/>
      <c r="N281" s="19">
        <v>7.65</v>
      </c>
      <c r="O281" s="19">
        <v>309.12</v>
      </c>
      <c r="P281" s="19">
        <v>50.260000000000012</v>
      </c>
      <c r="Q281" s="19">
        <v>89.910000000000025</v>
      </c>
      <c r="R281" s="19">
        <v>3855.6000000000017</v>
      </c>
      <c r="S281" s="19">
        <v>203.5</v>
      </c>
      <c r="T281" s="19">
        <v>45.750000000000007</v>
      </c>
      <c r="U281" s="19">
        <v>1273.4999999999993</v>
      </c>
      <c r="V281" s="19">
        <v>25.099999999999998</v>
      </c>
      <c r="W281" s="19">
        <v>544.0400000000003</v>
      </c>
      <c r="X281" s="19">
        <v>1.2800000000000002</v>
      </c>
      <c r="Y281" s="19"/>
      <c r="Z281" s="20">
        <v>12253.84</v>
      </c>
    </row>
    <row r="282" spans="1:26" x14ac:dyDescent="0.3">
      <c r="A282" s="28">
        <f t="shared" si="4"/>
        <v>274</v>
      </c>
      <c r="B282" s="24"/>
      <c r="C282" s="37" t="s">
        <v>51</v>
      </c>
      <c r="D282" s="19">
        <v>384.21999999999997</v>
      </c>
      <c r="E282" s="19">
        <v>0.6100000000000001</v>
      </c>
      <c r="F282" s="19">
        <v>110.99</v>
      </c>
      <c r="G282" s="19">
        <v>717.36000000000013</v>
      </c>
      <c r="H282" s="19">
        <v>86.19</v>
      </c>
      <c r="I282" s="19">
        <v>255.02999999999997</v>
      </c>
      <c r="J282" s="19">
        <v>45.349999999999994</v>
      </c>
      <c r="K282" s="19">
        <v>222.76999999999998</v>
      </c>
      <c r="L282" s="19">
        <v>4002.3699999999994</v>
      </c>
      <c r="M282" s="19">
        <v>0.43</v>
      </c>
      <c r="N282" s="19">
        <v>78.42</v>
      </c>
      <c r="O282" s="19">
        <v>68.27000000000001</v>
      </c>
      <c r="P282" s="19">
        <v>558.32000000000005</v>
      </c>
      <c r="Q282" s="19">
        <v>670.75999999999988</v>
      </c>
      <c r="R282" s="19">
        <v>8999.5500000000084</v>
      </c>
      <c r="S282" s="19">
        <v>226.51</v>
      </c>
      <c r="T282" s="19">
        <v>3256.6700000000005</v>
      </c>
      <c r="U282" s="19">
        <v>172.13000000000005</v>
      </c>
      <c r="V282" s="19">
        <v>32.729999999999997</v>
      </c>
      <c r="W282" s="19">
        <v>417.76999999999981</v>
      </c>
      <c r="X282" s="19">
        <v>390.31999999999982</v>
      </c>
      <c r="Y282" s="19">
        <v>4.5999999999999996</v>
      </c>
      <c r="Z282" s="20">
        <v>20701.37000000001</v>
      </c>
    </row>
    <row r="283" spans="1:26" x14ac:dyDescent="0.3">
      <c r="A283" s="28">
        <f t="shared" si="4"/>
        <v>275</v>
      </c>
      <c r="B283" s="24"/>
      <c r="C283" s="37" t="s">
        <v>52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>
        <v>0.13</v>
      </c>
      <c r="S283" s="19"/>
      <c r="T283" s="19"/>
      <c r="U283" s="19"/>
      <c r="V283" s="19"/>
      <c r="W283" s="19">
        <v>0.12</v>
      </c>
      <c r="X283" s="19"/>
      <c r="Y283" s="19"/>
      <c r="Z283" s="20">
        <v>0.25</v>
      </c>
    </row>
    <row r="284" spans="1:26" x14ac:dyDescent="0.3">
      <c r="A284" s="28">
        <f t="shared" si="4"/>
        <v>276</v>
      </c>
      <c r="B284" s="24"/>
      <c r="C284" s="37" t="s">
        <v>55</v>
      </c>
      <c r="D284" s="19">
        <v>1735.7499999999998</v>
      </c>
      <c r="E284" s="19"/>
      <c r="F284" s="19"/>
      <c r="G284" s="19">
        <v>5427.1900000000005</v>
      </c>
      <c r="H284" s="19"/>
      <c r="I284" s="19"/>
      <c r="J284" s="19"/>
      <c r="K284" s="19"/>
      <c r="L284" s="19">
        <v>11.31</v>
      </c>
      <c r="M284" s="19"/>
      <c r="N284" s="19"/>
      <c r="O284" s="19"/>
      <c r="P284" s="19"/>
      <c r="Q284" s="19">
        <v>69.100000000000009</v>
      </c>
      <c r="R284" s="19">
        <v>674.5200000000001</v>
      </c>
      <c r="S284" s="19"/>
      <c r="T284" s="19"/>
      <c r="U284" s="19">
        <v>168.82000000000002</v>
      </c>
      <c r="V284" s="19"/>
      <c r="W284" s="19"/>
      <c r="X284" s="19"/>
      <c r="Y284" s="19"/>
      <c r="Z284" s="20">
        <v>8086.6900000000014</v>
      </c>
    </row>
    <row r="285" spans="1:26" x14ac:dyDescent="0.3">
      <c r="A285" s="28">
        <f t="shared" si="4"/>
        <v>277</v>
      </c>
      <c r="B285" s="26"/>
      <c r="C285" s="37" t="s">
        <v>54</v>
      </c>
      <c r="D285" s="19">
        <v>44.760000000000005</v>
      </c>
      <c r="E285" s="19"/>
      <c r="F285" s="19"/>
      <c r="G285" s="19">
        <v>155</v>
      </c>
      <c r="H285" s="19"/>
      <c r="I285" s="19"/>
      <c r="J285" s="19">
        <v>2.17</v>
      </c>
      <c r="K285" s="19"/>
      <c r="L285" s="19"/>
      <c r="M285" s="19"/>
      <c r="N285" s="19"/>
      <c r="O285" s="19"/>
      <c r="P285" s="19"/>
      <c r="Q285" s="19">
        <v>1.6</v>
      </c>
      <c r="R285" s="19">
        <v>19.939999999999998</v>
      </c>
      <c r="S285" s="19"/>
      <c r="T285" s="19"/>
      <c r="U285" s="19">
        <v>7.15</v>
      </c>
      <c r="V285" s="19"/>
      <c r="W285" s="19"/>
      <c r="X285" s="19"/>
      <c r="Y285" s="19"/>
      <c r="Z285" s="20">
        <v>230.61999999999998</v>
      </c>
    </row>
    <row r="286" spans="1:26" x14ac:dyDescent="0.3">
      <c r="A286" s="32">
        <f t="shared" si="4"/>
        <v>278</v>
      </c>
      <c r="B286" s="27" t="s">
        <v>139</v>
      </c>
      <c r="C286" s="38"/>
      <c r="D286" s="22">
        <v>7132.5699999999988</v>
      </c>
      <c r="E286" s="22">
        <v>569.81999999999937</v>
      </c>
      <c r="F286" s="22">
        <v>474.97</v>
      </c>
      <c r="G286" s="22">
        <v>4865.5800000000008</v>
      </c>
      <c r="H286" s="22">
        <v>693.39999999999986</v>
      </c>
      <c r="I286" s="22">
        <v>256.03999999999996</v>
      </c>
      <c r="J286" s="22">
        <v>62.01</v>
      </c>
      <c r="K286" s="22">
        <v>231.2</v>
      </c>
      <c r="L286" s="22">
        <v>4102.25</v>
      </c>
      <c r="M286" s="22">
        <v>0.43</v>
      </c>
      <c r="N286" s="22">
        <v>86.070000000000007</v>
      </c>
      <c r="O286" s="22">
        <v>377.39</v>
      </c>
      <c r="P286" s="22">
        <v>635.2700000000001</v>
      </c>
      <c r="Q286" s="22">
        <v>952.38999999999987</v>
      </c>
      <c r="R286" s="22">
        <v>24563.980000000014</v>
      </c>
      <c r="S286" s="22">
        <v>7615.5</v>
      </c>
      <c r="T286" s="22">
        <v>3307.1600000000008</v>
      </c>
      <c r="U286" s="22">
        <v>2021.5199999999995</v>
      </c>
      <c r="V286" s="22">
        <v>57.83</v>
      </c>
      <c r="W286" s="22">
        <v>962.21000000000015</v>
      </c>
      <c r="X286" s="22">
        <v>391.92999999999984</v>
      </c>
      <c r="Y286" s="22">
        <v>4.5999999999999996</v>
      </c>
      <c r="Z286" s="23">
        <v>59364.120000000017</v>
      </c>
    </row>
    <row r="287" spans="1:26" s="21" customFormat="1" x14ac:dyDescent="0.3">
      <c r="A287" s="29">
        <f t="shared" si="4"/>
        <v>279</v>
      </c>
      <c r="B287" s="24" t="s">
        <v>140</v>
      </c>
      <c r="C287" s="37" t="s">
        <v>41</v>
      </c>
      <c r="D287" s="19">
        <v>766.15999999999985</v>
      </c>
      <c r="E287" s="19"/>
      <c r="F287" s="19"/>
      <c r="G287" s="19">
        <v>7590.7099999999991</v>
      </c>
      <c r="H287" s="19"/>
      <c r="I287" s="19"/>
      <c r="J287" s="19"/>
      <c r="K287" s="19">
        <v>0.25</v>
      </c>
      <c r="L287" s="19">
        <v>1.5799999999999998</v>
      </c>
      <c r="M287" s="19"/>
      <c r="N287" s="19"/>
      <c r="O287" s="19"/>
      <c r="P287" s="19">
        <v>26.910000000000004</v>
      </c>
      <c r="Q287" s="19">
        <v>24.2</v>
      </c>
      <c r="R287" s="19">
        <v>10227.630000000001</v>
      </c>
      <c r="S287" s="19"/>
      <c r="T287" s="19">
        <v>4.4399999999999995</v>
      </c>
      <c r="U287" s="19">
        <v>50.440000000000005</v>
      </c>
      <c r="V287" s="19"/>
      <c r="W287" s="19">
        <v>0.33999999999999997</v>
      </c>
      <c r="X287" s="19">
        <v>0.35</v>
      </c>
      <c r="Y287" s="19"/>
      <c r="Z287" s="20">
        <v>18693.009999999998</v>
      </c>
    </row>
    <row r="288" spans="1:26" x14ac:dyDescent="0.3">
      <c r="A288" s="28">
        <f t="shared" si="4"/>
        <v>280</v>
      </c>
      <c r="B288" s="24"/>
      <c r="C288" s="37" t="s">
        <v>44</v>
      </c>
      <c r="D288" s="19">
        <v>6.6099999999999985</v>
      </c>
      <c r="E288" s="19"/>
      <c r="F288" s="19"/>
      <c r="G288" s="19">
        <v>-113.24999999999997</v>
      </c>
      <c r="H288" s="19"/>
      <c r="I288" s="19"/>
      <c r="J288" s="19"/>
      <c r="K288" s="19"/>
      <c r="L288" s="19"/>
      <c r="M288" s="19"/>
      <c r="N288" s="19"/>
      <c r="O288" s="19"/>
      <c r="P288" s="19">
        <v>0.32999999999999996</v>
      </c>
      <c r="Q288" s="19">
        <v>0.23</v>
      </c>
      <c r="R288" s="19">
        <v>29.429999999999996</v>
      </c>
      <c r="S288" s="19">
        <v>0.39</v>
      </c>
      <c r="T288" s="19"/>
      <c r="U288" s="19">
        <v>1.21</v>
      </c>
      <c r="V288" s="19"/>
      <c r="W288" s="19"/>
      <c r="X288" s="19"/>
      <c r="Y288" s="19"/>
      <c r="Z288" s="20">
        <v>-75.049999999999983</v>
      </c>
    </row>
    <row r="289" spans="1:26" s="21" customFormat="1" x14ac:dyDescent="0.3">
      <c r="A289" s="29">
        <f t="shared" si="4"/>
        <v>281</v>
      </c>
      <c r="B289" s="24"/>
      <c r="C289" s="37" t="s">
        <v>45</v>
      </c>
      <c r="D289" s="19">
        <v>88.78</v>
      </c>
      <c r="E289" s="19">
        <v>4649.6700000000055</v>
      </c>
      <c r="F289" s="19"/>
      <c r="G289" s="19">
        <v>-9613.3300000000017</v>
      </c>
      <c r="H289" s="19"/>
      <c r="I289" s="19"/>
      <c r="J289" s="19"/>
      <c r="K289" s="19"/>
      <c r="L289" s="19"/>
      <c r="M289" s="19"/>
      <c r="N289" s="19"/>
      <c r="O289" s="19"/>
      <c r="P289" s="19"/>
      <c r="Q289" s="19">
        <v>3.6799999999999997</v>
      </c>
      <c r="R289" s="19">
        <v>126.54</v>
      </c>
      <c r="S289" s="19"/>
      <c r="T289" s="19"/>
      <c r="U289" s="19">
        <v>-159.26000000000002</v>
      </c>
      <c r="V289" s="19"/>
      <c r="W289" s="19"/>
      <c r="X289" s="19"/>
      <c r="Y289" s="19"/>
      <c r="Z289" s="20">
        <v>-4903.9199999999964</v>
      </c>
    </row>
    <row r="290" spans="1:26" x14ac:dyDescent="0.3">
      <c r="A290" s="28">
        <f t="shared" si="4"/>
        <v>282</v>
      </c>
      <c r="B290" s="24"/>
      <c r="C290" s="37" t="s">
        <v>40</v>
      </c>
      <c r="D290" s="19">
        <v>53371.76</v>
      </c>
      <c r="E290" s="19"/>
      <c r="F290" s="19"/>
      <c r="G290" s="19">
        <v>118330.3</v>
      </c>
      <c r="H290" s="19"/>
      <c r="I290" s="19"/>
      <c r="J290" s="19"/>
      <c r="K290" s="19"/>
      <c r="L290" s="19">
        <v>397227.72000000003</v>
      </c>
      <c r="M290" s="19"/>
      <c r="N290" s="19"/>
      <c r="O290" s="19"/>
      <c r="P290" s="19"/>
      <c r="Q290" s="19">
        <v>2203.3200000000002</v>
      </c>
      <c r="R290" s="19">
        <v>26760.6</v>
      </c>
      <c r="S290" s="19">
        <v>10146.06</v>
      </c>
      <c r="T290" s="19"/>
      <c r="U290" s="19">
        <v>7569.01</v>
      </c>
      <c r="V290" s="19">
        <v>397.77</v>
      </c>
      <c r="W290" s="19">
        <v>83.36</v>
      </c>
      <c r="X290" s="19"/>
      <c r="Y290" s="19"/>
      <c r="Z290" s="20">
        <v>616089.9</v>
      </c>
    </row>
    <row r="291" spans="1:26" x14ac:dyDescent="0.3">
      <c r="A291" s="28">
        <f t="shared" si="4"/>
        <v>283</v>
      </c>
      <c r="B291" s="24"/>
      <c r="C291" s="37" t="s">
        <v>50</v>
      </c>
      <c r="D291" s="19">
        <v>15742.950000000021</v>
      </c>
      <c r="E291" s="19"/>
      <c r="F291" s="19">
        <v>2486.84</v>
      </c>
      <c r="G291" s="19">
        <v>19774.659999999996</v>
      </c>
      <c r="H291" s="19">
        <v>2841.4100000000003</v>
      </c>
      <c r="I291" s="19">
        <v>19.409999999999997</v>
      </c>
      <c r="J291" s="19">
        <v>38.730000000000004</v>
      </c>
      <c r="K291" s="19">
        <v>69.11</v>
      </c>
      <c r="L291" s="19">
        <v>539.68000000000006</v>
      </c>
      <c r="M291" s="19"/>
      <c r="N291" s="19">
        <v>106.14</v>
      </c>
      <c r="O291" s="19">
        <v>1902.2800000000002</v>
      </c>
      <c r="P291" s="19">
        <v>367.88999999999987</v>
      </c>
      <c r="Q291" s="19">
        <v>468.11000000000018</v>
      </c>
      <c r="R291" s="19">
        <v>22590.790000000012</v>
      </c>
      <c r="S291" s="19">
        <v>1620.9999999999998</v>
      </c>
      <c r="T291" s="19">
        <v>322.39</v>
      </c>
      <c r="U291" s="19">
        <v>6693.9800000000032</v>
      </c>
      <c r="V291" s="19">
        <v>105.1</v>
      </c>
      <c r="W291" s="19">
        <v>2557.0899999999997</v>
      </c>
      <c r="X291" s="19">
        <v>10.33</v>
      </c>
      <c r="Y291" s="19"/>
      <c r="Z291" s="20">
        <v>78257.890000000058</v>
      </c>
    </row>
    <row r="292" spans="1:26" x14ac:dyDescent="0.3">
      <c r="A292" s="28">
        <f t="shared" si="4"/>
        <v>284</v>
      </c>
      <c r="B292" s="24"/>
      <c r="C292" s="37" t="s">
        <v>51</v>
      </c>
      <c r="D292" s="19">
        <v>721.16999999999939</v>
      </c>
      <c r="E292" s="19">
        <v>0.8899999999999999</v>
      </c>
      <c r="F292" s="19">
        <v>140.9</v>
      </c>
      <c r="G292" s="19">
        <v>391.13999999999987</v>
      </c>
      <c r="H292" s="19">
        <v>43.19</v>
      </c>
      <c r="I292" s="19">
        <v>121.22999999999996</v>
      </c>
      <c r="J292" s="19">
        <v>16.189999999999994</v>
      </c>
      <c r="K292" s="19">
        <v>100.07000000000001</v>
      </c>
      <c r="L292" s="19">
        <v>2159.3300000000008</v>
      </c>
      <c r="M292" s="19">
        <v>-3.1</v>
      </c>
      <c r="N292" s="19">
        <v>45.8</v>
      </c>
      <c r="O292" s="19">
        <v>56.77</v>
      </c>
      <c r="P292" s="19">
        <v>344.60999999999996</v>
      </c>
      <c r="Q292" s="19">
        <v>702.57000000000016</v>
      </c>
      <c r="R292" s="19">
        <v>15246.099999999984</v>
      </c>
      <c r="S292" s="19">
        <v>88.200000000000017</v>
      </c>
      <c r="T292" s="19">
        <v>2263.21</v>
      </c>
      <c r="U292" s="19">
        <v>101.30999999999999</v>
      </c>
      <c r="V292" s="19">
        <v>42.800000000000004</v>
      </c>
      <c r="W292" s="19">
        <v>651.95999999999958</v>
      </c>
      <c r="X292" s="19">
        <v>-199.71000000000004</v>
      </c>
      <c r="Y292" s="19">
        <v>2.0499999999999998</v>
      </c>
      <c r="Z292" s="20">
        <v>23036.679999999986</v>
      </c>
    </row>
    <row r="293" spans="1:26" x14ac:dyDescent="0.3">
      <c r="A293" s="28">
        <f t="shared" si="4"/>
        <v>285</v>
      </c>
      <c r="B293" s="24"/>
      <c r="C293" s="37" t="s">
        <v>55</v>
      </c>
      <c r="D293" s="19">
        <v>82.289999999999992</v>
      </c>
      <c r="E293" s="19"/>
      <c r="F293" s="19"/>
      <c r="G293" s="19">
        <v>232.09</v>
      </c>
      <c r="H293" s="19"/>
      <c r="I293" s="19"/>
      <c r="J293" s="19"/>
      <c r="K293" s="19"/>
      <c r="L293" s="19">
        <v>0.48</v>
      </c>
      <c r="M293" s="19"/>
      <c r="N293" s="19"/>
      <c r="O293" s="19"/>
      <c r="P293" s="19"/>
      <c r="Q293" s="19">
        <v>3</v>
      </c>
      <c r="R293" s="19">
        <v>26.18</v>
      </c>
      <c r="S293" s="19"/>
      <c r="T293" s="19"/>
      <c r="U293" s="19">
        <v>7.0799999999999992</v>
      </c>
      <c r="V293" s="19"/>
      <c r="W293" s="19"/>
      <c r="X293" s="19"/>
      <c r="Y293" s="19"/>
      <c r="Z293" s="20">
        <v>351.12</v>
      </c>
    </row>
    <row r="294" spans="1:26" x14ac:dyDescent="0.3">
      <c r="A294" s="28">
        <f t="shared" si="4"/>
        <v>286</v>
      </c>
      <c r="B294" s="26"/>
      <c r="C294" s="37" t="s">
        <v>54</v>
      </c>
      <c r="D294" s="19">
        <v>34.89</v>
      </c>
      <c r="E294" s="19"/>
      <c r="F294" s="19"/>
      <c r="G294" s="19">
        <v>130.61000000000001</v>
      </c>
      <c r="H294" s="19"/>
      <c r="I294" s="19"/>
      <c r="J294" s="19">
        <v>1.73</v>
      </c>
      <c r="K294" s="19"/>
      <c r="L294" s="19"/>
      <c r="M294" s="19"/>
      <c r="N294" s="19"/>
      <c r="O294" s="19"/>
      <c r="P294" s="19"/>
      <c r="Q294" s="19">
        <v>1.28</v>
      </c>
      <c r="R294" s="19">
        <v>15.27</v>
      </c>
      <c r="S294" s="19"/>
      <c r="T294" s="19"/>
      <c r="U294" s="19">
        <v>5.93</v>
      </c>
      <c r="V294" s="19"/>
      <c r="W294" s="19"/>
      <c r="X294" s="19"/>
      <c r="Y294" s="19"/>
      <c r="Z294" s="20">
        <v>189.71</v>
      </c>
    </row>
    <row r="295" spans="1:26" x14ac:dyDescent="0.3">
      <c r="A295" s="32">
        <f t="shared" si="4"/>
        <v>287</v>
      </c>
      <c r="B295" s="27" t="s">
        <v>141</v>
      </c>
      <c r="C295" s="38"/>
      <c r="D295" s="22">
        <v>70814.610000000015</v>
      </c>
      <c r="E295" s="22">
        <v>4650.5600000000059</v>
      </c>
      <c r="F295" s="22">
        <v>2627.7400000000002</v>
      </c>
      <c r="G295" s="22">
        <v>136722.93</v>
      </c>
      <c r="H295" s="22">
        <v>2884.6000000000004</v>
      </c>
      <c r="I295" s="22">
        <v>140.63999999999996</v>
      </c>
      <c r="J295" s="22">
        <v>56.65</v>
      </c>
      <c r="K295" s="22">
        <v>169.43</v>
      </c>
      <c r="L295" s="22">
        <v>399928.79000000004</v>
      </c>
      <c r="M295" s="22">
        <v>-3.1</v>
      </c>
      <c r="N295" s="22">
        <v>151.94</v>
      </c>
      <c r="O295" s="22">
        <v>1959.0500000000002</v>
      </c>
      <c r="P295" s="22">
        <v>739.73999999999978</v>
      </c>
      <c r="Q295" s="22">
        <v>3406.3900000000008</v>
      </c>
      <c r="R295" s="22">
        <v>75022.539999999994</v>
      </c>
      <c r="S295" s="22">
        <v>11855.65</v>
      </c>
      <c r="T295" s="22">
        <v>2590.04</v>
      </c>
      <c r="U295" s="22">
        <v>14269.700000000004</v>
      </c>
      <c r="V295" s="22">
        <v>545.66999999999996</v>
      </c>
      <c r="W295" s="22">
        <v>3292.7499999999991</v>
      </c>
      <c r="X295" s="22">
        <v>-189.03000000000003</v>
      </c>
      <c r="Y295" s="22">
        <v>2.0499999999999998</v>
      </c>
      <c r="Z295" s="23">
        <v>731639.34</v>
      </c>
    </row>
    <row r="296" spans="1:26" x14ac:dyDescent="0.3">
      <c r="A296" s="28">
        <f t="shared" si="4"/>
        <v>288</v>
      </c>
      <c r="B296" s="24" t="s">
        <v>142</v>
      </c>
      <c r="C296" s="37" t="s">
        <v>41</v>
      </c>
      <c r="D296" s="19">
        <v>563.66999999999996</v>
      </c>
      <c r="E296" s="19"/>
      <c r="F296" s="19"/>
      <c r="G296" s="19">
        <v>4394.45</v>
      </c>
      <c r="H296" s="19"/>
      <c r="I296" s="19"/>
      <c r="J296" s="19"/>
      <c r="K296" s="19">
        <v>0.16999999999999998</v>
      </c>
      <c r="L296" s="19">
        <v>1.02</v>
      </c>
      <c r="M296" s="19"/>
      <c r="N296" s="19"/>
      <c r="O296" s="19"/>
      <c r="P296" s="19">
        <v>18.919999999999998</v>
      </c>
      <c r="Q296" s="19">
        <v>16.080000000000002</v>
      </c>
      <c r="R296" s="19">
        <v>8072.4700000000066</v>
      </c>
      <c r="S296" s="19"/>
      <c r="T296" s="19">
        <v>3.89</v>
      </c>
      <c r="U296" s="19">
        <v>32.94</v>
      </c>
      <c r="V296" s="19"/>
      <c r="W296" s="19">
        <v>0.21000000000000002</v>
      </c>
      <c r="X296" s="19">
        <v>0.21</v>
      </c>
      <c r="Y296" s="19"/>
      <c r="Z296" s="20">
        <v>13104.030000000004</v>
      </c>
    </row>
    <row r="297" spans="1:26" x14ac:dyDescent="0.3">
      <c r="A297" s="28">
        <f t="shared" si="4"/>
        <v>289</v>
      </c>
      <c r="B297" s="24"/>
      <c r="C297" s="37" t="s">
        <v>45</v>
      </c>
      <c r="D297" s="19">
        <v>12.62</v>
      </c>
      <c r="E297" s="19">
        <v>665.01999999999884</v>
      </c>
      <c r="F297" s="19"/>
      <c r="G297" s="19">
        <v>-1309.9899999999998</v>
      </c>
      <c r="H297" s="19"/>
      <c r="I297" s="19"/>
      <c r="J297" s="19"/>
      <c r="K297" s="19"/>
      <c r="L297" s="19"/>
      <c r="M297" s="19"/>
      <c r="N297" s="19"/>
      <c r="O297" s="19"/>
      <c r="P297" s="19"/>
      <c r="Q297" s="19">
        <v>0.51</v>
      </c>
      <c r="R297" s="19">
        <v>18.220000000000002</v>
      </c>
      <c r="S297" s="19"/>
      <c r="T297" s="19"/>
      <c r="U297" s="19">
        <v>-22.049999999999997</v>
      </c>
      <c r="V297" s="19"/>
      <c r="W297" s="19"/>
      <c r="X297" s="19"/>
      <c r="Y297" s="19"/>
      <c r="Z297" s="20">
        <v>-635.67000000000087</v>
      </c>
    </row>
    <row r="298" spans="1:26" x14ac:dyDescent="0.3">
      <c r="A298" s="28">
        <f t="shared" si="4"/>
        <v>290</v>
      </c>
      <c r="B298" s="24"/>
      <c r="C298" s="37" t="s">
        <v>40</v>
      </c>
      <c r="D298" s="19"/>
      <c r="E298" s="19"/>
      <c r="F298" s="19"/>
      <c r="G298" s="19">
        <v>116.75</v>
      </c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20">
        <v>116.75</v>
      </c>
    </row>
    <row r="299" spans="1:26" x14ac:dyDescent="0.3">
      <c r="A299" s="28">
        <f t="shared" si="4"/>
        <v>291</v>
      </c>
      <c r="B299" s="24"/>
      <c r="C299" s="37" t="s">
        <v>50</v>
      </c>
      <c r="D299" s="19">
        <v>14813.660000000014</v>
      </c>
      <c r="E299" s="19"/>
      <c r="F299" s="19">
        <v>3013.8999999999996</v>
      </c>
      <c r="G299" s="19">
        <v>12478.619999999999</v>
      </c>
      <c r="H299" s="19">
        <v>3305.41</v>
      </c>
      <c r="I299" s="19">
        <v>10.33</v>
      </c>
      <c r="J299" s="19">
        <v>37.339999999999996</v>
      </c>
      <c r="K299" s="19">
        <v>49.76</v>
      </c>
      <c r="L299" s="19">
        <v>500.43000000000012</v>
      </c>
      <c r="M299" s="19"/>
      <c r="N299" s="19">
        <v>60.76</v>
      </c>
      <c r="O299" s="19">
        <v>2170.63</v>
      </c>
      <c r="P299" s="19">
        <v>277.28999999999996</v>
      </c>
      <c r="Q299" s="19">
        <v>486.77999999999992</v>
      </c>
      <c r="R299" s="19">
        <v>16807.41</v>
      </c>
      <c r="S299" s="19">
        <v>1158.6000000000001</v>
      </c>
      <c r="T299" s="19">
        <v>212.84000000000003</v>
      </c>
      <c r="U299" s="19">
        <v>6851.869999999999</v>
      </c>
      <c r="V299" s="19">
        <v>120.32000000000002</v>
      </c>
      <c r="W299" s="19">
        <v>2294.58</v>
      </c>
      <c r="X299" s="19">
        <v>11.06</v>
      </c>
      <c r="Y299" s="19"/>
      <c r="Z299" s="20">
        <v>64661.590000000004</v>
      </c>
    </row>
    <row r="300" spans="1:26" s="21" customFormat="1" x14ac:dyDescent="0.3">
      <c r="A300" s="29">
        <f t="shared" si="4"/>
        <v>292</v>
      </c>
      <c r="B300" s="24"/>
      <c r="C300" s="37" t="s">
        <v>51</v>
      </c>
      <c r="D300" s="19">
        <v>166.81000000000009</v>
      </c>
      <c r="E300" s="19">
        <v>0.09</v>
      </c>
      <c r="F300" s="19">
        <v>8.4399999999999977</v>
      </c>
      <c r="G300" s="19">
        <v>-267.1700000000003</v>
      </c>
      <c r="H300" s="19">
        <v>-37.999999999999986</v>
      </c>
      <c r="I300" s="19">
        <v>-116.34999999999998</v>
      </c>
      <c r="J300" s="19">
        <v>-24.339999999999996</v>
      </c>
      <c r="K300" s="19">
        <v>-105.63</v>
      </c>
      <c r="L300" s="19">
        <v>-1654.8300000000024</v>
      </c>
      <c r="M300" s="19">
        <v>-2.42</v>
      </c>
      <c r="N300" s="19">
        <v>-30.150000000000006</v>
      </c>
      <c r="O300" s="19">
        <v>-14.799999999999999</v>
      </c>
      <c r="P300" s="19">
        <v>-202.17999999999995</v>
      </c>
      <c r="Q300" s="19">
        <v>-56.009999999999913</v>
      </c>
      <c r="R300" s="19">
        <v>3062.1600000000017</v>
      </c>
      <c r="S300" s="19">
        <v>-116.7</v>
      </c>
      <c r="T300" s="19">
        <v>-1053.0500000000011</v>
      </c>
      <c r="U300" s="19">
        <v>-65.760000000000019</v>
      </c>
      <c r="V300" s="19">
        <v>2.86</v>
      </c>
      <c r="W300" s="19">
        <v>108.65000000000009</v>
      </c>
      <c r="X300" s="19">
        <v>-434.93000000000012</v>
      </c>
      <c r="Y300" s="19">
        <v>-2.17</v>
      </c>
      <c r="Z300" s="20">
        <v>-835.48000000000172</v>
      </c>
    </row>
    <row r="301" spans="1:26" x14ac:dyDescent="0.3">
      <c r="A301" s="28">
        <f t="shared" si="4"/>
        <v>293</v>
      </c>
      <c r="B301" s="26"/>
      <c r="C301" s="37" t="s">
        <v>55</v>
      </c>
      <c r="D301" s="19">
        <v>7049.6099999999988</v>
      </c>
      <c r="E301" s="19"/>
      <c r="F301" s="19"/>
      <c r="G301" s="19">
        <v>21422.46</v>
      </c>
      <c r="H301" s="19"/>
      <c r="I301" s="19"/>
      <c r="J301" s="19"/>
      <c r="K301" s="19"/>
      <c r="L301" s="19">
        <v>45.34</v>
      </c>
      <c r="M301" s="19"/>
      <c r="N301" s="19"/>
      <c r="O301" s="19"/>
      <c r="P301" s="19"/>
      <c r="Q301" s="19">
        <v>274.03000000000003</v>
      </c>
      <c r="R301" s="19">
        <v>2659.01</v>
      </c>
      <c r="S301" s="19"/>
      <c r="T301" s="19"/>
      <c r="U301" s="19">
        <v>666.72</v>
      </c>
      <c r="V301" s="19"/>
      <c r="W301" s="19"/>
      <c r="X301" s="19"/>
      <c r="Y301" s="19"/>
      <c r="Z301" s="20">
        <v>32117.17</v>
      </c>
    </row>
    <row r="302" spans="1:26" x14ac:dyDescent="0.3">
      <c r="A302" s="32">
        <f t="shared" si="4"/>
        <v>294</v>
      </c>
      <c r="B302" s="27" t="s">
        <v>143</v>
      </c>
      <c r="C302" s="38"/>
      <c r="D302" s="22">
        <v>22606.370000000014</v>
      </c>
      <c r="E302" s="22">
        <v>665.10999999999888</v>
      </c>
      <c r="F302" s="22">
        <v>3022.3399999999997</v>
      </c>
      <c r="G302" s="22">
        <v>36835.119999999995</v>
      </c>
      <c r="H302" s="22">
        <v>3267.41</v>
      </c>
      <c r="I302" s="22">
        <v>-106.01999999999998</v>
      </c>
      <c r="J302" s="22">
        <v>13</v>
      </c>
      <c r="K302" s="22">
        <v>-55.699999999999996</v>
      </c>
      <c r="L302" s="22">
        <v>-1108.0400000000025</v>
      </c>
      <c r="M302" s="22">
        <v>-2.42</v>
      </c>
      <c r="N302" s="22">
        <v>30.609999999999992</v>
      </c>
      <c r="O302" s="22">
        <v>2155.83</v>
      </c>
      <c r="P302" s="22">
        <v>94.03000000000003</v>
      </c>
      <c r="Q302" s="22">
        <v>721.39</v>
      </c>
      <c r="R302" s="22">
        <v>30619.270000000011</v>
      </c>
      <c r="S302" s="22">
        <v>1041.9000000000001</v>
      </c>
      <c r="T302" s="22">
        <v>-836.32000000000107</v>
      </c>
      <c r="U302" s="22">
        <v>7463.7199999999993</v>
      </c>
      <c r="V302" s="22">
        <v>123.18000000000002</v>
      </c>
      <c r="W302" s="22">
        <v>2403.44</v>
      </c>
      <c r="X302" s="22">
        <v>-423.66000000000014</v>
      </c>
      <c r="Y302" s="22">
        <v>-2.17</v>
      </c>
      <c r="Z302" s="23">
        <v>108528.39000000001</v>
      </c>
    </row>
    <row r="303" spans="1:26" x14ac:dyDescent="0.3">
      <c r="A303" s="28">
        <f t="shared" si="4"/>
        <v>295</v>
      </c>
      <c r="B303" s="24" t="s">
        <v>144</v>
      </c>
      <c r="C303" s="37" t="s">
        <v>41</v>
      </c>
      <c r="D303" s="19">
        <v>52.9</v>
      </c>
      <c r="E303" s="19"/>
      <c r="F303" s="19"/>
      <c r="G303" s="19">
        <v>428.59000000000003</v>
      </c>
      <c r="H303" s="19"/>
      <c r="I303" s="19"/>
      <c r="J303" s="19"/>
      <c r="K303" s="19"/>
      <c r="L303" s="19"/>
      <c r="M303" s="19"/>
      <c r="N303" s="19"/>
      <c r="O303" s="19"/>
      <c r="P303" s="19"/>
      <c r="Q303" s="19">
        <v>1.4500000000000002</v>
      </c>
      <c r="R303" s="19">
        <v>42.75</v>
      </c>
      <c r="S303" s="19"/>
      <c r="T303" s="19"/>
      <c r="U303" s="19">
        <v>5.080000000000001</v>
      </c>
      <c r="V303" s="19"/>
      <c r="W303" s="19"/>
      <c r="X303" s="19"/>
      <c r="Y303" s="19"/>
      <c r="Z303" s="20">
        <v>530.7700000000001</v>
      </c>
    </row>
    <row r="304" spans="1:26" x14ac:dyDescent="0.3">
      <c r="A304" s="28">
        <f t="shared" si="4"/>
        <v>296</v>
      </c>
      <c r="B304" s="24"/>
      <c r="C304" s="37" t="s">
        <v>42</v>
      </c>
      <c r="D304" s="19">
        <v>48.36</v>
      </c>
      <c r="E304" s="19"/>
      <c r="F304" s="19"/>
      <c r="G304" s="19">
        <v>0.01</v>
      </c>
      <c r="H304" s="19"/>
      <c r="I304" s="19"/>
      <c r="J304" s="19"/>
      <c r="K304" s="19"/>
      <c r="L304" s="19">
        <v>0.01</v>
      </c>
      <c r="M304" s="19"/>
      <c r="N304" s="19"/>
      <c r="O304" s="19"/>
      <c r="P304" s="19"/>
      <c r="Q304" s="19">
        <v>2.89</v>
      </c>
      <c r="R304" s="19">
        <v>44.699999999999996</v>
      </c>
      <c r="S304" s="19">
        <v>6.85</v>
      </c>
      <c r="T304" s="19"/>
      <c r="U304" s="19">
        <v>9.1999999999999993</v>
      </c>
      <c r="V304" s="19"/>
      <c r="W304" s="19">
        <v>244.06</v>
      </c>
      <c r="X304" s="19"/>
      <c r="Y304" s="19"/>
      <c r="Z304" s="20">
        <v>356.08</v>
      </c>
    </row>
    <row r="305" spans="1:26" x14ac:dyDescent="0.3">
      <c r="A305" s="28">
        <f t="shared" si="4"/>
        <v>297</v>
      </c>
      <c r="B305" s="24"/>
      <c r="C305" s="37" t="s">
        <v>44</v>
      </c>
      <c r="D305" s="19">
        <v>84.429999999999993</v>
      </c>
      <c r="E305" s="19"/>
      <c r="F305" s="19"/>
      <c r="G305" s="19">
        <v>-3574.07</v>
      </c>
      <c r="H305" s="19"/>
      <c r="I305" s="19"/>
      <c r="J305" s="19"/>
      <c r="K305" s="19"/>
      <c r="L305" s="19"/>
      <c r="M305" s="19"/>
      <c r="N305" s="19"/>
      <c r="O305" s="19"/>
      <c r="P305" s="19"/>
      <c r="Q305" s="19">
        <v>4.0999999999999996</v>
      </c>
      <c r="R305" s="19">
        <v>138.57</v>
      </c>
      <c r="S305" s="19">
        <v>5.64</v>
      </c>
      <c r="T305" s="19"/>
      <c r="U305" s="19">
        <v>18.27</v>
      </c>
      <c r="V305" s="19"/>
      <c r="W305" s="19"/>
      <c r="X305" s="19"/>
      <c r="Y305" s="19"/>
      <c r="Z305" s="20">
        <v>-3323.0600000000004</v>
      </c>
    </row>
    <row r="306" spans="1:26" x14ac:dyDescent="0.3">
      <c r="A306" s="28">
        <f t="shared" si="4"/>
        <v>298</v>
      </c>
      <c r="B306" s="24"/>
      <c r="C306" s="37" t="s">
        <v>45</v>
      </c>
      <c r="D306" s="19">
        <v>15.41</v>
      </c>
      <c r="E306" s="19">
        <v>462.97999999999871</v>
      </c>
      <c r="F306" s="19"/>
      <c r="G306" s="19">
        <v>-828.13000000000068</v>
      </c>
      <c r="H306" s="19"/>
      <c r="I306" s="19"/>
      <c r="J306" s="19"/>
      <c r="K306" s="19"/>
      <c r="L306" s="19"/>
      <c r="M306" s="19"/>
      <c r="N306" s="19"/>
      <c r="O306" s="19"/>
      <c r="P306" s="19"/>
      <c r="Q306" s="19">
        <v>0.47000000000000003</v>
      </c>
      <c r="R306" s="19">
        <v>16.119999999999997</v>
      </c>
      <c r="S306" s="19"/>
      <c r="T306" s="19"/>
      <c r="U306" s="19">
        <v>-8.120000000000001</v>
      </c>
      <c r="V306" s="19"/>
      <c r="W306" s="19"/>
      <c r="X306" s="19"/>
      <c r="Y306" s="19"/>
      <c r="Z306" s="20">
        <v>-341.27000000000191</v>
      </c>
    </row>
    <row r="307" spans="1:26" x14ac:dyDescent="0.3">
      <c r="A307" s="28">
        <f t="shared" si="4"/>
        <v>299</v>
      </c>
      <c r="B307" s="24"/>
      <c r="C307" s="37" t="s">
        <v>40</v>
      </c>
      <c r="D307" s="19">
        <v>25196.04</v>
      </c>
      <c r="E307" s="19"/>
      <c r="F307" s="19"/>
      <c r="G307" s="19">
        <v>5461.3099999999995</v>
      </c>
      <c r="H307" s="19"/>
      <c r="I307" s="19"/>
      <c r="J307" s="19"/>
      <c r="K307" s="19"/>
      <c r="L307" s="19">
        <v>4513.1099999999997</v>
      </c>
      <c r="M307" s="19"/>
      <c r="N307" s="19"/>
      <c r="O307" s="19">
        <v>53872.51</v>
      </c>
      <c r="P307" s="19"/>
      <c r="Q307" s="19">
        <v>872.14999999999986</v>
      </c>
      <c r="R307" s="19">
        <v>9662.59</v>
      </c>
      <c r="S307" s="19">
        <v>29848.510000000002</v>
      </c>
      <c r="T307" s="19"/>
      <c r="U307" s="19">
        <v>9984.86</v>
      </c>
      <c r="V307" s="19"/>
      <c r="W307" s="19"/>
      <c r="X307" s="19"/>
      <c r="Y307" s="19"/>
      <c r="Z307" s="20">
        <v>139411.08000000002</v>
      </c>
    </row>
    <row r="308" spans="1:26" x14ac:dyDescent="0.3">
      <c r="A308" s="28">
        <f t="shared" si="4"/>
        <v>300</v>
      </c>
      <c r="B308" s="24"/>
      <c r="C308" s="37" t="s">
        <v>50</v>
      </c>
      <c r="D308" s="19">
        <v>2142.400000000001</v>
      </c>
      <c r="E308" s="19"/>
      <c r="F308" s="19">
        <v>315.35000000000002</v>
      </c>
      <c r="G308" s="19">
        <v>2031.6899999999998</v>
      </c>
      <c r="H308" s="19">
        <v>414.74999999999994</v>
      </c>
      <c r="I308" s="19">
        <v>3.1999999999999997</v>
      </c>
      <c r="J308" s="19">
        <v>13.5</v>
      </c>
      <c r="K308" s="19">
        <v>0.84</v>
      </c>
      <c r="L308" s="19">
        <v>56.569999999999993</v>
      </c>
      <c r="M308" s="19"/>
      <c r="N308" s="19">
        <v>17.09</v>
      </c>
      <c r="O308" s="19">
        <v>259.41000000000003</v>
      </c>
      <c r="P308" s="19">
        <v>59.68</v>
      </c>
      <c r="Q308" s="19">
        <v>61.260000000000012</v>
      </c>
      <c r="R308" s="19">
        <v>1183.2800000000002</v>
      </c>
      <c r="S308" s="19">
        <v>190.36999999999995</v>
      </c>
      <c r="T308" s="19">
        <v>42.52</v>
      </c>
      <c r="U308" s="19">
        <v>1082.2099999999996</v>
      </c>
      <c r="V308" s="19">
        <v>14.75</v>
      </c>
      <c r="W308" s="19">
        <v>457.41</v>
      </c>
      <c r="X308" s="19">
        <v>0.09</v>
      </c>
      <c r="Y308" s="19"/>
      <c r="Z308" s="20">
        <v>8346.3700000000008</v>
      </c>
    </row>
    <row r="309" spans="1:26" x14ac:dyDescent="0.3">
      <c r="A309" s="28">
        <f t="shared" si="4"/>
        <v>301</v>
      </c>
      <c r="B309" s="24"/>
      <c r="C309" s="37" t="s">
        <v>51</v>
      </c>
      <c r="D309" s="19">
        <v>4.2599999999999971</v>
      </c>
      <c r="E309" s="19"/>
      <c r="F309" s="19">
        <v>-14.38</v>
      </c>
      <c r="G309" s="19">
        <v>-537.60000000000014</v>
      </c>
      <c r="H309" s="19">
        <v>-70.680000000000007</v>
      </c>
      <c r="I309" s="19">
        <v>-212.84</v>
      </c>
      <c r="J309" s="19">
        <v>-42.149999999999984</v>
      </c>
      <c r="K309" s="19">
        <v>-188.19</v>
      </c>
      <c r="L309" s="19">
        <v>-3068.5500000000006</v>
      </c>
      <c r="M309" s="19">
        <v>-3.23</v>
      </c>
      <c r="N309" s="19">
        <v>-57.06</v>
      </c>
      <c r="O309" s="19">
        <v>-34.86</v>
      </c>
      <c r="P309" s="19">
        <v>-395.27</v>
      </c>
      <c r="Q309" s="19">
        <v>-300.73000000000013</v>
      </c>
      <c r="R309" s="19">
        <v>-1481.1399999999994</v>
      </c>
      <c r="S309" s="19">
        <v>-204.42000000000004</v>
      </c>
      <c r="T309" s="19">
        <v>-305.87999999999994</v>
      </c>
      <c r="U309" s="19">
        <v>-126.05999999999995</v>
      </c>
      <c r="V309" s="19">
        <v>-3.2800000000000007</v>
      </c>
      <c r="W309" s="19">
        <v>-333.05</v>
      </c>
      <c r="X309" s="19">
        <v>-334.3</v>
      </c>
      <c r="Y309" s="19">
        <v>-3.88</v>
      </c>
      <c r="Z309" s="20">
        <v>-7713.2900000000009</v>
      </c>
    </row>
    <row r="310" spans="1:26" x14ac:dyDescent="0.3">
      <c r="A310" s="28">
        <f t="shared" si="4"/>
        <v>302</v>
      </c>
      <c r="B310" s="24"/>
      <c r="C310" s="37" t="s">
        <v>52</v>
      </c>
      <c r="D310" s="19">
        <v>126.16999999999997</v>
      </c>
      <c r="E310" s="19"/>
      <c r="F310" s="19"/>
      <c r="G310" s="19">
        <v>164.67000000000002</v>
      </c>
      <c r="H310" s="19"/>
      <c r="I310" s="19"/>
      <c r="J310" s="19">
        <v>0.83</v>
      </c>
      <c r="K310" s="19"/>
      <c r="L310" s="19"/>
      <c r="M310" s="19"/>
      <c r="N310" s="19">
        <v>79.62</v>
      </c>
      <c r="O310" s="19"/>
      <c r="P310" s="19">
        <v>1.42</v>
      </c>
      <c r="Q310" s="19">
        <v>5.17</v>
      </c>
      <c r="R310" s="19">
        <v>55.859999999999992</v>
      </c>
      <c r="S310" s="19">
        <v>75.259999999999991</v>
      </c>
      <c r="T310" s="19">
        <v>-18.14</v>
      </c>
      <c r="U310" s="19">
        <v>15.180000000000001</v>
      </c>
      <c r="V310" s="19">
        <v>1.22</v>
      </c>
      <c r="W310" s="19">
        <v>339.27</v>
      </c>
      <c r="X310" s="19"/>
      <c r="Y310" s="19"/>
      <c r="Z310" s="20">
        <v>846.53</v>
      </c>
    </row>
    <row r="311" spans="1:26" x14ac:dyDescent="0.3">
      <c r="A311" s="28">
        <f t="shared" si="4"/>
        <v>303</v>
      </c>
      <c r="B311" s="24"/>
      <c r="C311" s="37" t="s">
        <v>53</v>
      </c>
      <c r="D311" s="19">
        <v>65.569999999999979</v>
      </c>
      <c r="E311" s="19">
        <v>0.41</v>
      </c>
      <c r="F311" s="19"/>
      <c r="G311" s="19">
        <v>47.44</v>
      </c>
      <c r="H311" s="19"/>
      <c r="I311" s="19"/>
      <c r="J311" s="19">
        <v>0.04</v>
      </c>
      <c r="K311" s="19"/>
      <c r="L311" s="19">
        <v>0.7</v>
      </c>
      <c r="M311" s="19"/>
      <c r="N311" s="19"/>
      <c r="O311" s="19"/>
      <c r="P311" s="19">
        <v>4.83</v>
      </c>
      <c r="Q311" s="19">
        <v>11.530000000000001</v>
      </c>
      <c r="R311" s="19">
        <v>543.37999999999988</v>
      </c>
      <c r="S311" s="19"/>
      <c r="T311" s="19">
        <v>462.57000000000005</v>
      </c>
      <c r="U311" s="19">
        <v>13.309999999999999</v>
      </c>
      <c r="V311" s="19"/>
      <c r="W311" s="19">
        <v>51.41</v>
      </c>
      <c r="X311" s="19">
        <v>0.76</v>
      </c>
      <c r="Y311" s="19"/>
      <c r="Z311" s="20">
        <v>1201.9499999999998</v>
      </c>
    </row>
    <row r="312" spans="1:26" x14ac:dyDescent="0.3">
      <c r="A312" s="28">
        <f t="shared" si="4"/>
        <v>304</v>
      </c>
      <c r="B312" s="26"/>
      <c r="C312" s="37" t="s">
        <v>54</v>
      </c>
      <c r="D312" s="19">
        <v>13.69</v>
      </c>
      <c r="E312" s="19"/>
      <c r="F312" s="19"/>
      <c r="G312" s="19">
        <v>27.89</v>
      </c>
      <c r="H312" s="19"/>
      <c r="I312" s="19"/>
      <c r="J312" s="19">
        <v>0.61</v>
      </c>
      <c r="K312" s="19"/>
      <c r="L312" s="19"/>
      <c r="M312" s="19"/>
      <c r="N312" s="19"/>
      <c r="O312" s="19"/>
      <c r="P312" s="19"/>
      <c r="Q312" s="19">
        <v>0.41</v>
      </c>
      <c r="R312" s="19">
        <v>5.41</v>
      </c>
      <c r="S312" s="19"/>
      <c r="T312" s="19"/>
      <c r="U312" s="19">
        <v>1.35</v>
      </c>
      <c r="V312" s="19"/>
      <c r="W312" s="19"/>
      <c r="X312" s="19"/>
      <c r="Y312" s="19"/>
      <c r="Z312" s="20">
        <v>49.359999999999992</v>
      </c>
    </row>
    <row r="313" spans="1:26" x14ac:dyDescent="0.3">
      <c r="A313" s="32">
        <f t="shared" si="4"/>
        <v>305</v>
      </c>
      <c r="B313" s="27" t="s">
        <v>145</v>
      </c>
      <c r="C313" s="38"/>
      <c r="D313" s="22">
        <v>27749.229999999996</v>
      </c>
      <c r="E313" s="22">
        <v>463.38999999999874</v>
      </c>
      <c r="F313" s="22">
        <v>300.97000000000003</v>
      </c>
      <c r="G313" s="22">
        <v>3221.7999999999984</v>
      </c>
      <c r="H313" s="22">
        <v>344.06999999999994</v>
      </c>
      <c r="I313" s="22">
        <v>-209.64000000000001</v>
      </c>
      <c r="J313" s="22">
        <v>-27.169999999999987</v>
      </c>
      <c r="K313" s="22">
        <v>-187.35</v>
      </c>
      <c r="L313" s="22">
        <v>1501.839999999999</v>
      </c>
      <c r="M313" s="22">
        <v>-3.23</v>
      </c>
      <c r="N313" s="22">
        <v>39.650000000000006</v>
      </c>
      <c r="O313" s="22">
        <v>54097.060000000005</v>
      </c>
      <c r="P313" s="22">
        <v>-329.34</v>
      </c>
      <c r="Q313" s="22">
        <v>658.69999999999959</v>
      </c>
      <c r="R313" s="22">
        <v>10211.52</v>
      </c>
      <c r="S313" s="22">
        <v>29922.210000000003</v>
      </c>
      <c r="T313" s="22">
        <v>181.07000000000011</v>
      </c>
      <c r="U313" s="22">
        <v>10995.28</v>
      </c>
      <c r="V313" s="22">
        <v>12.69</v>
      </c>
      <c r="W313" s="22">
        <v>759.1</v>
      </c>
      <c r="X313" s="22">
        <v>-333.45000000000005</v>
      </c>
      <c r="Y313" s="22">
        <v>-3.88</v>
      </c>
      <c r="Z313" s="23">
        <v>139364.51999999999</v>
      </c>
    </row>
    <row r="314" spans="1:26" x14ac:dyDescent="0.3">
      <c r="A314" s="28">
        <f t="shared" si="4"/>
        <v>306</v>
      </c>
      <c r="B314" s="24" t="s">
        <v>146</v>
      </c>
      <c r="C314" s="37" t="s">
        <v>41</v>
      </c>
      <c r="D314" s="19">
        <v>3896.8</v>
      </c>
      <c r="E314" s="19"/>
      <c r="F314" s="19"/>
      <c r="G314" s="19">
        <v>29249.069999999992</v>
      </c>
      <c r="H314" s="19"/>
      <c r="I314" s="19"/>
      <c r="J314" s="19"/>
      <c r="K314" s="19"/>
      <c r="L314" s="19">
        <v>20.62</v>
      </c>
      <c r="M314" s="19"/>
      <c r="N314" s="19"/>
      <c r="O314" s="19"/>
      <c r="P314" s="19"/>
      <c r="Q314" s="19">
        <v>156.33999999999997</v>
      </c>
      <c r="R314" s="19">
        <v>3682.1199999999994</v>
      </c>
      <c r="S314" s="19"/>
      <c r="T314" s="19"/>
      <c r="U314" s="19">
        <v>646.4799999999999</v>
      </c>
      <c r="V314" s="19"/>
      <c r="W314" s="19"/>
      <c r="X314" s="19"/>
      <c r="Y314" s="19"/>
      <c r="Z314" s="20">
        <v>37651.43</v>
      </c>
    </row>
    <row r="315" spans="1:26" x14ac:dyDescent="0.3">
      <c r="A315" s="28">
        <f t="shared" si="4"/>
        <v>307</v>
      </c>
      <c r="B315" s="24"/>
      <c r="C315" s="37" t="s">
        <v>42</v>
      </c>
      <c r="D315" s="19">
        <v>1219.73</v>
      </c>
      <c r="E315" s="19"/>
      <c r="F315" s="19"/>
      <c r="G315" s="19">
        <v>11.57</v>
      </c>
      <c r="H315" s="19"/>
      <c r="I315" s="19">
        <v>-0.72</v>
      </c>
      <c r="J315" s="19"/>
      <c r="K315" s="19">
        <v>225.12</v>
      </c>
      <c r="L315" s="19">
        <v>9.01</v>
      </c>
      <c r="M315" s="19"/>
      <c r="N315" s="19"/>
      <c r="O315" s="19"/>
      <c r="P315" s="19">
        <v>0.53</v>
      </c>
      <c r="Q315" s="19">
        <v>50.77</v>
      </c>
      <c r="R315" s="19">
        <v>692.32999999999993</v>
      </c>
      <c r="S315" s="19">
        <v>5690.04</v>
      </c>
      <c r="T315" s="19"/>
      <c r="U315" s="19">
        <v>249.74999999999997</v>
      </c>
      <c r="V315" s="19"/>
      <c r="W315" s="19">
        <v>4629.0700000000006</v>
      </c>
      <c r="X315" s="19"/>
      <c r="Y315" s="19"/>
      <c r="Z315" s="20">
        <v>12777.2</v>
      </c>
    </row>
    <row r="316" spans="1:26" x14ac:dyDescent="0.3">
      <c r="A316" s="28">
        <f t="shared" si="4"/>
        <v>308</v>
      </c>
      <c r="B316" s="24"/>
      <c r="C316" s="37" t="s">
        <v>43</v>
      </c>
      <c r="D316" s="19">
        <v>119.33</v>
      </c>
      <c r="E316" s="19"/>
      <c r="F316" s="19"/>
      <c r="G316" s="19">
        <v>23.82</v>
      </c>
      <c r="H316" s="19"/>
      <c r="I316" s="19"/>
      <c r="J316" s="19"/>
      <c r="K316" s="19"/>
      <c r="L316" s="19"/>
      <c r="M316" s="19"/>
      <c r="N316" s="19"/>
      <c r="O316" s="19"/>
      <c r="P316" s="19"/>
      <c r="Q316" s="19">
        <v>3.47</v>
      </c>
      <c r="R316" s="19">
        <v>39.35</v>
      </c>
      <c r="S316" s="19">
        <v>337.53999999999996</v>
      </c>
      <c r="T316" s="19"/>
      <c r="U316" s="19">
        <v>21.560000000000002</v>
      </c>
      <c r="V316" s="19"/>
      <c r="W316" s="19">
        <v>-6.76</v>
      </c>
      <c r="X316" s="19"/>
      <c r="Y316" s="19"/>
      <c r="Z316" s="20">
        <v>538.30999999999995</v>
      </c>
    </row>
    <row r="317" spans="1:26" x14ac:dyDescent="0.3">
      <c r="A317" s="28">
        <f t="shared" si="4"/>
        <v>309</v>
      </c>
      <c r="B317" s="24"/>
      <c r="C317" s="37" t="s">
        <v>61</v>
      </c>
      <c r="D317" s="19">
        <v>22773.640000000014</v>
      </c>
      <c r="E317" s="19"/>
      <c r="F317" s="19"/>
      <c r="G317" s="19">
        <v>5813.3</v>
      </c>
      <c r="H317" s="19"/>
      <c r="I317" s="19">
        <v>0.15</v>
      </c>
      <c r="J317" s="19">
        <v>104.64000000000001</v>
      </c>
      <c r="K317" s="19">
        <v>2955.1800000000003</v>
      </c>
      <c r="L317" s="19">
        <v>42160.379999999939</v>
      </c>
      <c r="M317" s="19"/>
      <c r="N317" s="19">
        <v>665.93</v>
      </c>
      <c r="O317" s="19"/>
      <c r="P317" s="19">
        <v>73.5</v>
      </c>
      <c r="Q317" s="19">
        <v>1013.17</v>
      </c>
      <c r="R317" s="19">
        <v>16590.349999999999</v>
      </c>
      <c r="S317" s="19">
        <v>8.66</v>
      </c>
      <c r="T317" s="19">
        <v>391.78999999999996</v>
      </c>
      <c r="U317" s="19">
        <v>4838.6199999999981</v>
      </c>
      <c r="V317" s="19">
        <v>55329.740000000005</v>
      </c>
      <c r="W317" s="19">
        <v>4869.5099999999993</v>
      </c>
      <c r="X317" s="19">
        <v>-41.549999999999933</v>
      </c>
      <c r="Y317" s="19"/>
      <c r="Z317" s="20">
        <v>157547.00999999995</v>
      </c>
    </row>
    <row r="318" spans="1:26" x14ac:dyDescent="0.3">
      <c r="A318" s="28">
        <f t="shared" si="4"/>
        <v>310</v>
      </c>
      <c r="B318" s="24"/>
      <c r="C318" s="37" t="s">
        <v>44</v>
      </c>
      <c r="D318" s="19">
        <v>1936.8600000000001</v>
      </c>
      <c r="E318" s="19"/>
      <c r="F318" s="19"/>
      <c r="G318" s="19">
        <v>-24329.25</v>
      </c>
      <c r="H318" s="19"/>
      <c r="I318" s="19"/>
      <c r="J318" s="19">
        <v>1.19</v>
      </c>
      <c r="K318" s="19">
        <v>197.5</v>
      </c>
      <c r="L318" s="19"/>
      <c r="M318" s="19"/>
      <c r="N318" s="19"/>
      <c r="O318" s="19"/>
      <c r="P318" s="19"/>
      <c r="Q318" s="19">
        <v>113.07</v>
      </c>
      <c r="R318" s="19">
        <v>3392.9400000000005</v>
      </c>
      <c r="S318" s="19">
        <v>274.55</v>
      </c>
      <c r="T318" s="19"/>
      <c r="U318" s="19">
        <v>549.27</v>
      </c>
      <c r="V318" s="19"/>
      <c r="W318" s="19">
        <v>14.08</v>
      </c>
      <c r="X318" s="19"/>
      <c r="Y318" s="19"/>
      <c r="Z318" s="20">
        <v>-17849.79</v>
      </c>
    </row>
    <row r="319" spans="1:26" x14ac:dyDescent="0.3">
      <c r="A319" s="28">
        <f t="shared" si="4"/>
        <v>311</v>
      </c>
      <c r="B319" s="24"/>
      <c r="C319" s="37" t="s">
        <v>45</v>
      </c>
      <c r="D319" s="19">
        <v>7422.3000000000029</v>
      </c>
      <c r="E319" s="19">
        <v>356118.4399999993</v>
      </c>
      <c r="F319" s="19"/>
      <c r="G319" s="19">
        <v>-734433.93000000017</v>
      </c>
      <c r="H319" s="19">
        <v>24.98</v>
      </c>
      <c r="I319" s="19">
        <v>36.03</v>
      </c>
      <c r="J319" s="19">
        <v>59.349999999999994</v>
      </c>
      <c r="K319" s="19">
        <v>4.8499999999999996</v>
      </c>
      <c r="L319" s="19">
        <v>87.4</v>
      </c>
      <c r="M319" s="19"/>
      <c r="N319" s="19">
        <v>27.52</v>
      </c>
      <c r="O319" s="19"/>
      <c r="P319" s="19">
        <v>86.28</v>
      </c>
      <c r="Q319" s="19">
        <v>313.36000000000013</v>
      </c>
      <c r="R319" s="19">
        <v>10024.469999999999</v>
      </c>
      <c r="S319" s="19">
        <v>79.740000000000009</v>
      </c>
      <c r="T319" s="19"/>
      <c r="U319" s="19">
        <v>-11774.879999999997</v>
      </c>
      <c r="V319" s="19">
        <v>101.58</v>
      </c>
      <c r="W319" s="19">
        <v>0.08</v>
      </c>
      <c r="X319" s="19"/>
      <c r="Y319" s="19"/>
      <c r="Z319" s="20">
        <v>-371822.43000000087</v>
      </c>
    </row>
    <row r="320" spans="1:26" x14ac:dyDescent="0.3">
      <c r="A320" s="28">
        <f t="shared" si="4"/>
        <v>312</v>
      </c>
      <c r="B320" s="24"/>
      <c r="C320" s="37" t="s">
        <v>40</v>
      </c>
      <c r="D320" s="19">
        <v>36470.869999999988</v>
      </c>
      <c r="E320" s="19"/>
      <c r="F320" s="19"/>
      <c r="G320" s="19">
        <v>65388.840000000011</v>
      </c>
      <c r="H320" s="19"/>
      <c r="I320" s="19"/>
      <c r="J320" s="19"/>
      <c r="K320" s="19"/>
      <c r="L320" s="19">
        <v>310823.29999999993</v>
      </c>
      <c r="M320" s="19"/>
      <c r="N320" s="19">
        <v>-380.1</v>
      </c>
      <c r="O320" s="19"/>
      <c r="P320" s="19"/>
      <c r="Q320" s="19">
        <v>4366.99</v>
      </c>
      <c r="R320" s="19">
        <v>58984.15</v>
      </c>
      <c r="S320" s="19">
        <v>435.22</v>
      </c>
      <c r="T320" s="19"/>
      <c r="U320" s="19">
        <v>30941.84</v>
      </c>
      <c r="V320" s="19"/>
      <c r="W320" s="19">
        <v>66632.799999999988</v>
      </c>
      <c r="X320" s="19">
        <v>6007.07</v>
      </c>
      <c r="Y320" s="19"/>
      <c r="Z320" s="20">
        <v>579670.97999999986</v>
      </c>
    </row>
    <row r="321" spans="1:26" x14ac:dyDescent="0.3">
      <c r="A321" s="28">
        <f t="shared" si="4"/>
        <v>313</v>
      </c>
      <c r="B321" s="24"/>
      <c r="C321" s="37" t="s">
        <v>46</v>
      </c>
      <c r="D321" s="19">
        <v>2954.51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>
        <v>176.73</v>
      </c>
      <c r="R321" s="19">
        <v>1721.47</v>
      </c>
      <c r="S321" s="19"/>
      <c r="T321" s="19"/>
      <c r="U321" s="19">
        <v>5828.8799999999992</v>
      </c>
      <c r="V321" s="19">
        <v>10983.740000000002</v>
      </c>
      <c r="W321" s="19">
        <v>0.36</v>
      </c>
      <c r="X321" s="19"/>
      <c r="Y321" s="19"/>
      <c r="Z321" s="20">
        <v>21665.690000000002</v>
      </c>
    </row>
    <row r="322" spans="1:26" x14ac:dyDescent="0.3">
      <c r="A322" s="28">
        <f t="shared" si="4"/>
        <v>314</v>
      </c>
      <c r="B322" s="24"/>
      <c r="C322" s="37" t="s">
        <v>62</v>
      </c>
      <c r="D322" s="19">
        <v>1429.3600000000004</v>
      </c>
      <c r="E322" s="19"/>
      <c r="F322" s="19"/>
      <c r="G322" s="19"/>
      <c r="H322" s="19"/>
      <c r="I322" s="19"/>
      <c r="J322" s="19"/>
      <c r="K322" s="19"/>
      <c r="L322" s="19">
        <v>300068.93</v>
      </c>
      <c r="M322" s="19"/>
      <c r="N322" s="19"/>
      <c r="O322" s="19"/>
      <c r="P322" s="19"/>
      <c r="Q322" s="19">
        <v>195.96</v>
      </c>
      <c r="R322" s="19">
        <v>56373.99000000002</v>
      </c>
      <c r="S322" s="19"/>
      <c r="T322" s="19"/>
      <c r="U322" s="19">
        <v>965.13999999999987</v>
      </c>
      <c r="V322" s="19"/>
      <c r="W322" s="19">
        <v>32.44</v>
      </c>
      <c r="X322" s="19"/>
      <c r="Y322" s="19"/>
      <c r="Z322" s="20">
        <v>359065.82</v>
      </c>
    </row>
    <row r="323" spans="1:26" s="21" customFormat="1" x14ac:dyDescent="0.3">
      <c r="A323" s="29">
        <f t="shared" si="4"/>
        <v>315</v>
      </c>
      <c r="B323" s="24"/>
      <c r="C323" s="37" t="s">
        <v>50</v>
      </c>
      <c r="D323" s="19">
        <v>1765087.0599999991</v>
      </c>
      <c r="E323" s="19">
        <v>249.42000000000002</v>
      </c>
      <c r="F323" s="19">
        <v>151319.08000000002</v>
      </c>
      <c r="G323" s="19">
        <v>733370.57</v>
      </c>
      <c r="H323" s="19">
        <v>201285.91</v>
      </c>
      <c r="I323" s="19">
        <v>10814.18</v>
      </c>
      <c r="J323" s="19">
        <v>25029.18</v>
      </c>
      <c r="K323" s="19">
        <v>56405.470000000008</v>
      </c>
      <c r="L323" s="19">
        <v>7546237.8799999924</v>
      </c>
      <c r="M323" s="19">
        <v>219.43</v>
      </c>
      <c r="N323" s="19">
        <v>18185.29</v>
      </c>
      <c r="O323" s="19">
        <v>160657.22999999998</v>
      </c>
      <c r="P323" s="19">
        <v>67017.750000000015</v>
      </c>
      <c r="Q323" s="19">
        <v>160346.65000000011</v>
      </c>
      <c r="R323" s="19">
        <v>2054378.5000000005</v>
      </c>
      <c r="S323" s="19">
        <v>213746.40000000002</v>
      </c>
      <c r="T323" s="19">
        <v>17123</v>
      </c>
      <c r="U323" s="19">
        <v>837713.64000000013</v>
      </c>
      <c r="V323" s="19">
        <v>206419.79</v>
      </c>
      <c r="W323" s="19">
        <v>499399.46000000008</v>
      </c>
      <c r="X323" s="19">
        <v>26431.619999999995</v>
      </c>
      <c r="Y323" s="19">
        <v>8.93</v>
      </c>
      <c r="Z323" s="20">
        <v>14751446.439999992</v>
      </c>
    </row>
    <row r="324" spans="1:26" x14ac:dyDescent="0.3">
      <c r="A324" s="28">
        <f t="shared" si="4"/>
        <v>316</v>
      </c>
      <c r="B324" s="24"/>
      <c r="C324" s="37" t="s">
        <v>51</v>
      </c>
      <c r="D324" s="19">
        <v>4437.75</v>
      </c>
      <c r="E324" s="19"/>
      <c r="F324" s="19">
        <v>2576.7299999999996</v>
      </c>
      <c r="G324" s="19">
        <v>12526.319999999994</v>
      </c>
      <c r="H324" s="19">
        <v>1523.8999999999996</v>
      </c>
      <c r="I324" s="19">
        <v>2503.4899999999989</v>
      </c>
      <c r="J324" s="19">
        <v>-1362.9800000000002</v>
      </c>
      <c r="K324" s="19">
        <v>1945.2799999999995</v>
      </c>
      <c r="L324" s="19">
        <v>21451.159999999993</v>
      </c>
      <c r="M324" s="19"/>
      <c r="N324" s="19">
        <v>-282.7799999999998</v>
      </c>
      <c r="O324" s="19">
        <v>1511.1400000000003</v>
      </c>
      <c r="P324" s="19">
        <v>-5680.8600000000006</v>
      </c>
      <c r="Q324" s="19">
        <v>4174.9699999999993</v>
      </c>
      <c r="R324" s="19">
        <v>1538.3599999999894</v>
      </c>
      <c r="S324" s="19">
        <v>3181.7000000000021</v>
      </c>
      <c r="T324" s="19">
        <v>5478.43</v>
      </c>
      <c r="U324" s="19">
        <v>2378.7399999999989</v>
      </c>
      <c r="V324" s="19">
        <v>7842.2400000000007</v>
      </c>
      <c r="W324" s="19">
        <v>374.3300000000001</v>
      </c>
      <c r="X324" s="19">
        <v>-383.15</v>
      </c>
      <c r="Y324" s="19"/>
      <c r="Z324" s="20">
        <v>65734.76999999999</v>
      </c>
    </row>
    <row r="325" spans="1:26" x14ac:dyDescent="0.3">
      <c r="A325" s="28">
        <f t="shared" si="4"/>
        <v>317</v>
      </c>
      <c r="B325" s="24"/>
      <c r="C325" s="37" t="s">
        <v>52</v>
      </c>
      <c r="D325" s="19">
        <v>61604.520000000019</v>
      </c>
      <c r="E325" s="19"/>
      <c r="F325" s="19">
        <v>2183.94</v>
      </c>
      <c r="G325" s="19">
        <v>97526.45</v>
      </c>
      <c r="H325" s="19"/>
      <c r="I325" s="19"/>
      <c r="J325" s="19">
        <v>181.11</v>
      </c>
      <c r="K325" s="19">
        <v>10.11</v>
      </c>
      <c r="L325" s="19">
        <v>23645.4</v>
      </c>
      <c r="M325" s="19"/>
      <c r="N325" s="19">
        <v>23154.149999999998</v>
      </c>
      <c r="O325" s="19"/>
      <c r="P325" s="19">
        <v>256.82</v>
      </c>
      <c r="Q325" s="19">
        <v>3744.4499999999994</v>
      </c>
      <c r="R325" s="19">
        <v>60740.21</v>
      </c>
      <c r="S325" s="19">
        <v>49787.619999999995</v>
      </c>
      <c r="T325" s="19">
        <v>14075.14</v>
      </c>
      <c r="U325" s="19">
        <v>11684.049999999997</v>
      </c>
      <c r="V325" s="19">
        <v>22460.010000000002</v>
      </c>
      <c r="W325" s="19">
        <v>153.35</v>
      </c>
      <c r="X325" s="19"/>
      <c r="Y325" s="19"/>
      <c r="Z325" s="20">
        <v>371207.33</v>
      </c>
    </row>
    <row r="326" spans="1:26" x14ac:dyDescent="0.3">
      <c r="A326" s="28">
        <f t="shared" si="4"/>
        <v>318</v>
      </c>
      <c r="B326" s="24"/>
      <c r="C326" s="37" t="s">
        <v>53</v>
      </c>
      <c r="D326" s="19">
        <v>17257.890000000003</v>
      </c>
      <c r="E326" s="19"/>
      <c r="F326" s="19"/>
      <c r="G326" s="19">
        <v>13587.05</v>
      </c>
      <c r="H326" s="19"/>
      <c r="I326" s="19"/>
      <c r="J326" s="19">
        <v>18.990000000000002</v>
      </c>
      <c r="K326" s="19">
        <v>34.96</v>
      </c>
      <c r="L326" s="19">
        <v>532.63999999999987</v>
      </c>
      <c r="M326" s="19"/>
      <c r="N326" s="19"/>
      <c r="O326" s="19"/>
      <c r="P326" s="19">
        <v>3583.42</v>
      </c>
      <c r="Q326" s="19">
        <v>4095.6400000000003</v>
      </c>
      <c r="R326" s="19">
        <v>245575.59</v>
      </c>
      <c r="S326" s="19"/>
      <c r="T326" s="19">
        <v>196322.99000000005</v>
      </c>
      <c r="U326" s="19">
        <v>9272.869999999999</v>
      </c>
      <c r="V326" s="19"/>
      <c r="W326" s="19">
        <v>3899.9</v>
      </c>
      <c r="X326" s="19">
        <v>733.69999999999993</v>
      </c>
      <c r="Y326" s="19"/>
      <c r="Z326" s="20">
        <v>494915.64000000007</v>
      </c>
    </row>
    <row r="327" spans="1:26" x14ac:dyDescent="0.3">
      <c r="A327" s="28">
        <f t="shared" si="4"/>
        <v>319</v>
      </c>
      <c r="B327" s="24"/>
      <c r="C327" s="37" t="s">
        <v>55</v>
      </c>
      <c r="D327" s="19">
        <v>43.58</v>
      </c>
      <c r="E327" s="19"/>
      <c r="F327" s="19"/>
      <c r="G327" s="19">
        <v>139.76</v>
      </c>
      <c r="H327" s="19"/>
      <c r="I327" s="19"/>
      <c r="J327" s="19"/>
      <c r="K327" s="19"/>
      <c r="L327" s="19">
        <v>0.31</v>
      </c>
      <c r="M327" s="19"/>
      <c r="N327" s="19"/>
      <c r="O327" s="19"/>
      <c r="P327" s="19"/>
      <c r="Q327" s="19">
        <v>1.77</v>
      </c>
      <c r="R327" s="19">
        <v>18.04</v>
      </c>
      <c r="S327" s="19"/>
      <c r="T327" s="19"/>
      <c r="U327" s="19">
        <v>4.4700000000000006</v>
      </c>
      <c r="V327" s="19"/>
      <c r="W327" s="19"/>
      <c r="X327" s="19"/>
      <c r="Y327" s="19"/>
      <c r="Z327" s="20">
        <v>207.92999999999998</v>
      </c>
    </row>
    <row r="328" spans="1:26" x14ac:dyDescent="0.3">
      <c r="A328" s="28">
        <f t="shared" si="4"/>
        <v>320</v>
      </c>
      <c r="B328" s="26"/>
      <c r="C328" s="37" t="s">
        <v>54</v>
      </c>
      <c r="D328" s="19">
        <v>123.19999999999999</v>
      </c>
      <c r="E328" s="19"/>
      <c r="F328" s="19"/>
      <c r="G328" s="19">
        <v>95.77000000000001</v>
      </c>
      <c r="H328" s="19"/>
      <c r="I328" s="19"/>
      <c r="J328" s="19">
        <v>1402.47</v>
      </c>
      <c r="K328" s="19"/>
      <c r="L328" s="19"/>
      <c r="M328" s="19"/>
      <c r="N328" s="19"/>
      <c r="O328" s="19"/>
      <c r="P328" s="19"/>
      <c r="Q328" s="19">
        <v>30.050000000000004</v>
      </c>
      <c r="R328" s="19">
        <v>431.46000000000004</v>
      </c>
      <c r="S328" s="19"/>
      <c r="T328" s="19"/>
      <c r="U328" s="19">
        <v>75.75</v>
      </c>
      <c r="V328" s="19"/>
      <c r="W328" s="19"/>
      <c r="X328" s="19"/>
      <c r="Y328" s="19"/>
      <c r="Z328" s="20">
        <v>2158.6999999999998</v>
      </c>
    </row>
    <row r="329" spans="1:26" x14ac:dyDescent="0.3">
      <c r="A329" s="32">
        <f t="shared" si="4"/>
        <v>321</v>
      </c>
      <c r="B329" s="27" t="s">
        <v>147</v>
      </c>
      <c r="C329" s="38"/>
      <c r="D329" s="22">
        <v>1926777.399999999</v>
      </c>
      <c r="E329" s="22">
        <v>356367.85999999929</v>
      </c>
      <c r="F329" s="22">
        <v>156079.75000000003</v>
      </c>
      <c r="G329" s="22">
        <v>198969.33999999973</v>
      </c>
      <c r="H329" s="22">
        <v>202834.79</v>
      </c>
      <c r="I329" s="22">
        <v>13353.129999999997</v>
      </c>
      <c r="J329" s="22">
        <v>25433.950000000004</v>
      </c>
      <c r="K329" s="22">
        <v>61778.470000000008</v>
      </c>
      <c r="L329" s="22">
        <v>8245037.0299999919</v>
      </c>
      <c r="M329" s="22">
        <v>219.43</v>
      </c>
      <c r="N329" s="22">
        <v>41370.009999999995</v>
      </c>
      <c r="O329" s="22">
        <v>162168.37</v>
      </c>
      <c r="P329" s="22">
        <v>65337.44000000001</v>
      </c>
      <c r="Q329" s="22">
        <v>178783.3900000001</v>
      </c>
      <c r="R329" s="22">
        <v>2514183.33</v>
      </c>
      <c r="S329" s="22">
        <v>273541.47000000003</v>
      </c>
      <c r="T329" s="22">
        <v>233391.35000000003</v>
      </c>
      <c r="U329" s="22">
        <v>893396.18000000017</v>
      </c>
      <c r="V329" s="22">
        <v>303137.10000000003</v>
      </c>
      <c r="W329" s="22">
        <v>579998.62</v>
      </c>
      <c r="X329" s="22">
        <v>32747.689999999995</v>
      </c>
      <c r="Y329" s="22">
        <v>8.93</v>
      </c>
      <c r="Z329" s="23">
        <v>16464915.02999999</v>
      </c>
    </row>
    <row r="330" spans="1:26" x14ac:dyDescent="0.3">
      <c r="A330" s="28">
        <f t="shared" si="4"/>
        <v>322</v>
      </c>
      <c r="B330" s="24" t="s">
        <v>148</v>
      </c>
      <c r="C330" s="37" t="s">
        <v>41</v>
      </c>
      <c r="D330" s="19">
        <v>3068.22</v>
      </c>
      <c r="E330" s="19"/>
      <c r="F330" s="19"/>
      <c r="G330" s="19">
        <v>59905.69</v>
      </c>
      <c r="H330" s="19"/>
      <c r="I330" s="19"/>
      <c r="J330" s="19"/>
      <c r="K330" s="19"/>
      <c r="L330" s="19"/>
      <c r="M330" s="19"/>
      <c r="N330" s="19"/>
      <c r="O330" s="19"/>
      <c r="P330" s="19"/>
      <c r="Q330" s="19">
        <v>173</v>
      </c>
      <c r="R330" s="19">
        <v>4406.9399999999996</v>
      </c>
      <c r="S330" s="19"/>
      <c r="T330" s="19"/>
      <c r="U330" s="19">
        <v>526.52</v>
      </c>
      <c r="V330" s="19"/>
      <c r="W330" s="19"/>
      <c r="X330" s="19"/>
      <c r="Y330" s="19"/>
      <c r="Z330" s="20">
        <v>68080.37000000001</v>
      </c>
    </row>
    <row r="331" spans="1:26" x14ac:dyDescent="0.3">
      <c r="A331" s="28">
        <f t="shared" ref="A331:A394" si="5">+A330+1</f>
        <v>323</v>
      </c>
      <c r="B331" s="24"/>
      <c r="C331" s="37" t="s">
        <v>42</v>
      </c>
      <c r="D331" s="19">
        <v>70.760000000000005</v>
      </c>
      <c r="E331" s="19"/>
      <c r="F331" s="19"/>
      <c r="G331" s="19">
        <v>0.09</v>
      </c>
      <c r="H331" s="19"/>
      <c r="I331" s="19">
        <v>0.5</v>
      </c>
      <c r="J331" s="19"/>
      <c r="K331" s="19"/>
      <c r="L331" s="19">
        <v>0.19</v>
      </c>
      <c r="M331" s="19"/>
      <c r="N331" s="19"/>
      <c r="O331" s="19"/>
      <c r="P331" s="19">
        <v>0.01</v>
      </c>
      <c r="Q331" s="19">
        <v>9.31</v>
      </c>
      <c r="R331" s="19">
        <v>113.70999999999998</v>
      </c>
      <c r="S331" s="19">
        <v>53.19</v>
      </c>
      <c r="T331" s="19"/>
      <c r="U331" s="19">
        <v>39.989999999999995</v>
      </c>
      <c r="V331" s="19"/>
      <c r="W331" s="19">
        <v>643.09</v>
      </c>
      <c r="X331" s="19"/>
      <c r="Y331" s="19"/>
      <c r="Z331" s="20">
        <v>930.84</v>
      </c>
    </row>
    <row r="332" spans="1:26" x14ac:dyDescent="0.3">
      <c r="A332" s="28">
        <f t="shared" si="5"/>
        <v>324</v>
      </c>
      <c r="B332" s="24"/>
      <c r="C332" s="37" t="s">
        <v>43</v>
      </c>
      <c r="D332" s="19">
        <v>30.419999999999998</v>
      </c>
      <c r="E332" s="19"/>
      <c r="F332" s="19"/>
      <c r="G332" s="19">
        <v>3.32</v>
      </c>
      <c r="H332" s="19"/>
      <c r="I332" s="19"/>
      <c r="J332" s="19"/>
      <c r="K332" s="19"/>
      <c r="L332" s="19"/>
      <c r="M332" s="19"/>
      <c r="N332" s="19"/>
      <c r="O332" s="19"/>
      <c r="P332" s="19"/>
      <c r="Q332" s="19">
        <v>2.5100000000000002</v>
      </c>
      <c r="R332" s="19">
        <v>32.14</v>
      </c>
      <c r="S332" s="19">
        <v>20.5</v>
      </c>
      <c r="T332" s="19"/>
      <c r="U332" s="19">
        <v>14.39</v>
      </c>
      <c r="V332" s="19"/>
      <c r="W332" s="19">
        <v>129.67000000000002</v>
      </c>
      <c r="X332" s="19"/>
      <c r="Y332" s="19"/>
      <c r="Z332" s="20">
        <v>232.95</v>
      </c>
    </row>
    <row r="333" spans="1:26" x14ac:dyDescent="0.3">
      <c r="A333" s="28">
        <f t="shared" si="5"/>
        <v>325</v>
      </c>
      <c r="B333" s="24"/>
      <c r="C333" s="37" t="s">
        <v>44</v>
      </c>
      <c r="D333" s="19">
        <v>191.73000000000002</v>
      </c>
      <c r="E333" s="19"/>
      <c r="F333" s="19"/>
      <c r="G333" s="19">
        <v>-2274.1799999999998</v>
      </c>
      <c r="H333" s="19"/>
      <c r="I333" s="19"/>
      <c r="J333" s="19"/>
      <c r="K333" s="19"/>
      <c r="L333" s="19"/>
      <c r="M333" s="19"/>
      <c r="N333" s="19"/>
      <c r="O333" s="19"/>
      <c r="P333" s="19"/>
      <c r="Q333" s="19">
        <v>10.829999999999998</v>
      </c>
      <c r="R333" s="19">
        <v>313.23999999999995</v>
      </c>
      <c r="S333" s="19">
        <v>15.67</v>
      </c>
      <c r="T333" s="19"/>
      <c r="U333" s="19">
        <v>51.79</v>
      </c>
      <c r="V333" s="19"/>
      <c r="W333" s="19"/>
      <c r="X333" s="19"/>
      <c r="Y333" s="19"/>
      <c r="Z333" s="20">
        <v>-1690.9199999999998</v>
      </c>
    </row>
    <row r="334" spans="1:26" x14ac:dyDescent="0.3">
      <c r="A334" s="28">
        <f t="shared" si="5"/>
        <v>326</v>
      </c>
      <c r="B334" s="24"/>
      <c r="C334" s="37" t="s">
        <v>45</v>
      </c>
      <c r="D334" s="19">
        <v>3217.6800000000003</v>
      </c>
      <c r="E334" s="19">
        <v>152363.5900000002</v>
      </c>
      <c r="F334" s="19"/>
      <c r="G334" s="19">
        <v>-304934.94000000006</v>
      </c>
      <c r="H334" s="19"/>
      <c r="I334" s="19"/>
      <c r="J334" s="19"/>
      <c r="K334" s="19"/>
      <c r="L334" s="19"/>
      <c r="M334" s="19"/>
      <c r="N334" s="19"/>
      <c r="O334" s="19"/>
      <c r="P334" s="19"/>
      <c r="Q334" s="19">
        <v>123.8</v>
      </c>
      <c r="R334" s="19">
        <v>4567.67</v>
      </c>
      <c r="S334" s="19"/>
      <c r="T334" s="19"/>
      <c r="U334" s="19">
        <v>-4650.630000000001</v>
      </c>
      <c r="V334" s="19"/>
      <c r="W334" s="19"/>
      <c r="X334" s="19"/>
      <c r="Y334" s="19"/>
      <c r="Z334" s="20">
        <v>-149312.82999999987</v>
      </c>
    </row>
    <row r="335" spans="1:26" x14ac:dyDescent="0.3">
      <c r="A335" s="28">
        <f t="shared" si="5"/>
        <v>327</v>
      </c>
      <c r="B335" s="24"/>
      <c r="C335" s="37" t="s">
        <v>40</v>
      </c>
      <c r="D335" s="19">
        <v>3379398.299999997</v>
      </c>
      <c r="E335" s="19"/>
      <c r="F335" s="19">
        <v>2995805.46</v>
      </c>
      <c r="G335" s="19">
        <v>2262732.44</v>
      </c>
      <c r="H335" s="19">
        <v>654828.78</v>
      </c>
      <c r="I335" s="19">
        <v>5048.28</v>
      </c>
      <c r="J335" s="19">
        <v>137623.87000000002</v>
      </c>
      <c r="K335" s="19">
        <v>6603.26</v>
      </c>
      <c r="L335" s="19">
        <v>331715.01000000007</v>
      </c>
      <c r="M335" s="19"/>
      <c r="N335" s="19">
        <v>26749.89</v>
      </c>
      <c r="O335" s="19">
        <v>280255.35999999999</v>
      </c>
      <c r="P335" s="19">
        <v>303736.10000000003</v>
      </c>
      <c r="Q335" s="19">
        <v>333959.12999999983</v>
      </c>
      <c r="R335" s="19">
        <v>6170921.2199999969</v>
      </c>
      <c r="S335" s="19">
        <v>1310770.96</v>
      </c>
      <c r="T335" s="19">
        <v>726001.35000000021</v>
      </c>
      <c r="U335" s="19">
        <v>1264065.43</v>
      </c>
      <c r="V335" s="19">
        <v>86741.310000000012</v>
      </c>
      <c r="W335" s="19">
        <v>2752295.899999999</v>
      </c>
      <c r="X335" s="19">
        <v>267586.87</v>
      </c>
      <c r="Y335" s="19">
        <v>12734.539999999999</v>
      </c>
      <c r="Z335" s="20">
        <v>23309573.45999999</v>
      </c>
    </row>
    <row r="336" spans="1:26" x14ac:dyDescent="0.3">
      <c r="A336" s="28">
        <f t="shared" si="5"/>
        <v>328</v>
      </c>
      <c r="B336" s="24"/>
      <c r="C336" s="37" t="s">
        <v>50</v>
      </c>
      <c r="D336" s="19">
        <v>65065.739999999969</v>
      </c>
      <c r="E336" s="19"/>
      <c r="F336" s="19">
        <v>11540.920000000002</v>
      </c>
      <c r="G336" s="19">
        <v>46976.140000000014</v>
      </c>
      <c r="H336" s="19">
        <v>10536.009999999998</v>
      </c>
      <c r="I336" s="19">
        <v>46.08</v>
      </c>
      <c r="J336" s="19">
        <v>58.87</v>
      </c>
      <c r="K336" s="19">
        <v>100.97</v>
      </c>
      <c r="L336" s="19">
        <v>1455.0600000000004</v>
      </c>
      <c r="M336" s="19"/>
      <c r="N336" s="19">
        <v>113.58999999999999</v>
      </c>
      <c r="O336" s="19">
        <v>7633.9400000000005</v>
      </c>
      <c r="P336" s="19">
        <v>1081.03</v>
      </c>
      <c r="Q336" s="19">
        <v>1823.3299999999979</v>
      </c>
      <c r="R336" s="19">
        <v>29410.269999999993</v>
      </c>
      <c r="S336" s="19">
        <v>4368.5899999999992</v>
      </c>
      <c r="T336" s="19">
        <v>723.85</v>
      </c>
      <c r="U336" s="19">
        <v>25013.199999999997</v>
      </c>
      <c r="V336" s="19">
        <v>335.27000000000004</v>
      </c>
      <c r="W336" s="19">
        <v>7316.5000000000027</v>
      </c>
      <c r="X336" s="19">
        <v>48.610000000000007</v>
      </c>
      <c r="Y336" s="19"/>
      <c r="Z336" s="20">
        <v>213647.96999999994</v>
      </c>
    </row>
    <row r="337" spans="1:26" x14ac:dyDescent="0.3">
      <c r="A337" s="28">
        <f t="shared" si="5"/>
        <v>329</v>
      </c>
      <c r="B337" s="24"/>
      <c r="C337" s="37" t="s">
        <v>51</v>
      </c>
      <c r="D337" s="19">
        <v>3394.4900000000034</v>
      </c>
      <c r="E337" s="19"/>
      <c r="F337" s="19">
        <v>7376.07</v>
      </c>
      <c r="G337" s="19">
        <v>31160.2</v>
      </c>
      <c r="H337" s="19">
        <v>4221.25</v>
      </c>
      <c r="I337" s="19">
        <v>12542.760000000002</v>
      </c>
      <c r="J337" s="19">
        <v>2181.9299999999994</v>
      </c>
      <c r="K337" s="19">
        <v>11119.530000000004</v>
      </c>
      <c r="L337" s="19">
        <v>205977.01999999996</v>
      </c>
      <c r="M337" s="19">
        <v>-98.52000000000001</v>
      </c>
      <c r="N337" s="19">
        <v>4154.3999999999996</v>
      </c>
      <c r="O337" s="19">
        <v>3951.66</v>
      </c>
      <c r="P337" s="19">
        <v>29061.159999999985</v>
      </c>
      <c r="Q337" s="19">
        <v>18405.720000000008</v>
      </c>
      <c r="R337" s="19">
        <v>92002.849999999962</v>
      </c>
      <c r="S337" s="19">
        <v>10476.340000000002</v>
      </c>
      <c r="T337" s="19">
        <v>17948.590000000004</v>
      </c>
      <c r="U337" s="19">
        <v>8492.5700000000033</v>
      </c>
      <c r="V337" s="19">
        <v>900.1</v>
      </c>
      <c r="W337" s="19">
        <v>18423.579999999998</v>
      </c>
      <c r="X337" s="19">
        <v>13856.190000000002</v>
      </c>
      <c r="Y337" s="19">
        <v>230.76999999999998</v>
      </c>
      <c r="Z337" s="20">
        <v>495778.66000000003</v>
      </c>
    </row>
    <row r="338" spans="1:26" x14ac:dyDescent="0.3">
      <c r="A338" s="28">
        <f t="shared" si="5"/>
        <v>330</v>
      </c>
      <c r="B338" s="24"/>
      <c r="C338" s="37" t="s">
        <v>52</v>
      </c>
      <c r="D338" s="19">
        <v>21.970000000000002</v>
      </c>
      <c r="E338" s="19"/>
      <c r="F338" s="19"/>
      <c r="G338" s="19">
        <v>43.680000000000014</v>
      </c>
      <c r="H338" s="19"/>
      <c r="I338" s="19"/>
      <c r="J338" s="19">
        <v>0.11</v>
      </c>
      <c r="K338" s="19"/>
      <c r="L338" s="19"/>
      <c r="M338" s="19"/>
      <c r="N338" s="19"/>
      <c r="O338" s="19"/>
      <c r="P338" s="19">
        <v>0.12</v>
      </c>
      <c r="Q338" s="19">
        <v>0.9700000000000002</v>
      </c>
      <c r="R338" s="19">
        <v>14.419999999999998</v>
      </c>
      <c r="S338" s="19">
        <v>19.830000000000005</v>
      </c>
      <c r="T338" s="19">
        <v>-6.25</v>
      </c>
      <c r="U338" s="19">
        <v>3.5100000000000007</v>
      </c>
      <c r="V338" s="19">
        <v>0.12000000000000001</v>
      </c>
      <c r="W338" s="19">
        <v>95.27</v>
      </c>
      <c r="X338" s="19"/>
      <c r="Y338" s="19"/>
      <c r="Z338" s="20">
        <v>193.75000000000003</v>
      </c>
    </row>
    <row r="339" spans="1:26" x14ac:dyDescent="0.3">
      <c r="A339" s="28">
        <f t="shared" si="5"/>
        <v>331</v>
      </c>
      <c r="B339" s="24"/>
      <c r="C339" s="37" t="s">
        <v>53</v>
      </c>
      <c r="D339" s="19">
        <v>13.869999999999992</v>
      </c>
      <c r="E339" s="19">
        <v>0.15000000000000002</v>
      </c>
      <c r="F339" s="19"/>
      <c r="G339" s="19">
        <v>15.810000000000002</v>
      </c>
      <c r="H339" s="19"/>
      <c r="I339" s="19"/>
      <c r="J339" s="19"/>
      <c r="K339" s="19">
        <v>0.04</v>
      </c>
      <c r="L339" s="19">
        <v>0.33</v>
      </c>
      <c r="M339" s="19"/>
      <c r="N339" s="19"/>
      <c r="O339" s="19"/>
      <c r="P339" s="19">
        <v>2.39</v>
      </c>
      <c r="Q339" s="19">
        <v>2.81</v>
      </c>
      <c r="R339" s="19">
        <v>160.93000000000006</v>
      </c>
      <c r="S339" s="19"/>
      <c r="T339" s="19">
        <v>133.22999999999999</v>
      </c>
      <c r="U339" s="19">
        <v>4.1499999999999995</v>
      </c>
      <c r="V339" s="19"/>
      <c r="W339" s="19">
        <v>11.47</v>
      </c>
      <c r="X339" s="19">
        <v>0.65</v>
      </c>
      <c r="Y339" s="19"/>
      <c r="Z339" s="20">
        <v>345.83000000000004</v>
      </c>
    </row>
    <row r="340" spans="1:26" x14ac:dyDescent="0.3">
      <c r="A340" s="28">
        <f t="shared" si="5"/>
        <v>332</v>
      </c>
      <c r="B340" s="24"/>
      <c r="C340" s="37" t="s">
        <v>55</v>
      </c>
      <c r="D340" s="19">
        <v>6518.619999999999</v>
      </c>
      <c r="E340" s="19"/>
      <c r="F340" s="19"/>
      <c r="G340" s="19">
        <v>19868.809999999998</v>
      </c>
      <c r="H340" s="19"/>
      <c r="I340" s="19"/>
      <c r="J340" s="19"/>
      <c r="K340" s="19"/>
      <c r="L340" s="19">
        <v>42.13</v>
      </c>
      <c r="M340" s="19"/>
      <c r="N340" s="19"/>
      <c r="O340" s="19"/>
      <c r="P340" s="19"/>
      <c r="Q340" s="19">
        <v>254.00999999999996</v>
      </c>
      <c r="R340" s="19">
        <v>2469.02</v>
      </c>
      <c r="S340" s="19"/>
      <c r="T340" s="19"/>
      <c r="U340" s="19">
        <v>619.17000000000007</v>
      </c>
      <c r="V340" s="19"/>
      <c r="W340" s="19"/>
      <c r="X340" s="19"/>
      <c r="Y340" s="19"/>
      <c r="Z340" s="20">
        <v>29771.759999999995</v>
      </c>
    </row>
    <row r="341" spans="1:26" x14ac:dyDescent="0.3">
      <c r="A341" s="28">
        <f t="shared" si="5"/>
        <v>333</v>
      </c>
      <c r="B341" s="26"/>
      <c r="C341" s="37" t="s">
        <v>54</v>
      </c>
      <c r="D341" s="19">
        <v>121.17999999999999</v>
      </c>
      <c r="E341" s="19"/>
      <c r="F341" s="19"/>
      <c r="G341" s="19">
        <v>458.45</v>
      </c>
      <c r="H341" s="19"/>
      <c r="I341" s="19"/>
      <c r="J341" s="19">
        <v>6.01</v>
      </c>
      <c r="K341" s="19"/>
      <c r="L341" s="19"/>
      <c r="M341" s="19"/>
      <c r="N341" s="19"/>
      <c r="O341" s="19"/>
      <c r="P341" s="19"/>
      <c r="Q341" s="19">
        <v>4.49</v>
      </c>
      <c r="R341" s="19">
        <v>55.599999999999994</v>
      </c>
      <c r="S341" s="19"/>
      <c r="T341" s="19"/>
      <c r="U341" s="19">
        <v>20.849999999999998</v>
      </c>
      <c r="V341" s="19"/>
      <c r="W341" s="19"/>
      <c r="X341" s="19"/>
      <c r="Y341" s="19"/>
      <c r="Z341" s="20">
        <v>666.58</v>
      </c>
    </row>
    <row r="342" spans="1:26" s="21" customFormat="1" x14ac:dyDescent="0.3">
      <c r="A342" s="36">
        <f t="shared" si="5"/>
        <v>334</v>
      </c>
      <c r="B342" s="27" t="s">
        <v>149</v>
      </c>
      <c r="C342" s="38"/>
      <c r="D342" s="22">
        <v>3461112.9799999977</v>
      </c>
      <c r="E342" s="22">
        <v>152363.74000000019</v>
      </c>
      <c r="F342" s="22">
        <v>3014722.4499999997</v>
      </c>
      <c r="G342" s="22">
        <v>2113955.5100000002</v>
      </c>
      <c r="H342" s="22">
        <v>669586.04</v>
      </c>
      <c r="I342" s="22">
        <v>17637.620000000003</v>
      </c>
      <c r="J342" s="22">
        <v>139870.79</v>
      </c>
      <c r="K342" s="22">
        <v>17823.800000000007</v>
      </c>
      <c r="L342" s="22">
        <v>539189.74</v>
      </c>
      <c r="M342" s="22">
        <v>-98.52000000000001</v>
      </c>
      <c r="N342" s="22">
        <v>31017.879999999997</v>
      </c>
      <c r="O342" s="22">
        <v>291840.95999999996</v>
      </c>
      <c r="P342" s="22">
        <v>333880.81000000006</v>
      </c>
      <c r="Q342" s="22">
        <v>354769.90999999986</v>
      </c>
      <c r="R342" s="22">
        <v>6304468.0099999951</v>
      </c>
      <c r="S342" s="22">
        <v>1325725.0800000003</v>
      </c>
      <c r="T342" s="22">
        <v>744800.77000000014</v>
      </c>
      <c r="U342" s="22">
        <v>1294200.94</v>
      </c>
      <c r="V342" s="22">
        <v>87976.800000000017</v>
      </c>
      <c r="W342" s="22">
        <v>2778915.4799999991</v>
      </c>
      <c r="X342" s="22">
        <v>281492.32</v>
      </c>
      <c r="Y342" s="22">
        <v>12965.31</v>
      </c>
      <c r="Z342" s="23">
        <v>23968218.419999987</v>
      </c>
    </row>
    <row r="343" spans="1:26" x14ac:dyDescent="0.3">
      <c r="A343" s="28">
        <f t="shared" si="5"/>
        <v>335</v>
      </c>
      <c r="B343" s="24" t="s">
        <v>150</v>
      </c>
      <c r="C343" s="37" t="s">
        <v>67</v>
      </c>
      <c r="D343" s="19">
        <v>4158.13</v>
      </c>
      <c r="E343" s="19"/>
      <c r="F343" s="19"/>
      <c r="G343" s="19">
        <v>1950.78</v>
      </c>
      <c r="H343" s="19"/>
      <c r="I343" s="19"/>
      <c r="J343" s="19">
        <v>849917.02</v>
      </c>
      <c r="K343" s="19"/>
      <c r="L343" s="19"/>
      <c r="M343" s="19"/>
      <c r="N343" s="19"/>
      <c r="O343" s="19"/>
      <c r="P343" s="19"/>
      <c r="Q343" s="19">
        <v>1245.7</v>
      </c>
      <c r="R343" s="19">
        <v>21076.339999999997</v>
      </c>
      <c r="S343" s="19"/>
      <c r="T343" s="19"/>
      <c r="U343" s="19">
        <v>3944.17</v>
      </c>
      <c r="V343" s="19"/>
      <c r="W343" s="19"/>
      <c r="X343" s="19"/>
      <c r="Y343" s="19"/>
      <c r="Z343" s="20">
        <v>882292.14</v>
      </c>
    </row>
    <row r="344" spans="1:26" s="21" customFormat="1" x14ac:dyDescent="0.3">
      <c r="A344" s="29">
        <f t="shared" si="5"/>
        <v>336</v>
      </c>
      <c r="B344" s="24"/>
      <c r="C344" s="37" t="s">
        <v>63</v>
      </c>
      <c r="D344" s="19">
        <v>37979.17</v>
      </c>
      <c r="E344" s="19"/>
      <c r="F344" s="19"/>
      <c r="G344" s="19">
        <v>5639.25</v>
      </c>
      <c r="H344" s="19"/>
      <c r="I344" s="19"/>
      <c r="J344" s="19">
        <v>150165.76000000001</v>
      </c>
      <c r="K344" s="19"/>
      <c r="L344" s="19"/>
      <c r="M344" s="19"/>
      <c r="N344" s="19"/>
      <c r="O344" s="19">
        <v>1856.5</v>
      </c>
      <c r="P344" s="19"/>
      <c r="Q344" s="19">
        <v>1631.3100000000002</v>
      </c>
      <c r="R344" s="19">
        <v>17611.89</v>
      </c>
      <c r="S344" s="19">
        <v>694.78</v>
      </c>
      <c r="T344" s="19"/>
      <c r="U344" s="19">
        <v>6090.8</v>
      </c>
      <c r="V344" s="19"/>
      <c r="W344" s="19">
        <v>331.37</v>
      </c>
      <c r="X344" s="19"/>
      <c r="Y344" s="19"/>
      <c r="Z344" s="20">
        <v>222000.83</v>
      </c>
    </row>
    <row r="345" spans="1:26" x14ac:dyDescent="0.3">
      <c r="A345" s="28">
        <f t="shared" si="5"/>
        <v>337</v>
      </c>
      <c r="B345" s="24"/>
      <c r="C345" s="37" t="s">
        <v>64</v>
      </c>
      <c r="D345" s="19">
        <v>781191.93000000063</v>
      </c>
      <c r="E345" s="19"/>
      <c r="F345" s="19">
        <v>4862.91</v>
      </c>
      <c r="G345" s="19">
        <v>465480.88999999996</v>
      </c>
      <c r="H345" s="19">
        <v>17622.87</v>
      </c>
      <c r="I345" s="19">
        <v>356.09</v>
      </c>
      <c r="J345" s="19">
        <v>4304355.9499999993</v>
      </c>
      <c r="K345" s="19">
        <v>804100.47</v>
      </c>
      <c r="L345" s="19">
        <v>595032.7899999998</v>
      </c>
      <c r="M345" s="19"/>
      <c r="N345" s="19">
        <v>12966.18</v>
      </c>
      <c r="O345" s="19">
        <v>154112.22</v>
      </c>
      <c r="P345" s="19">
        <v>63529.11</v>
      </c>
      <c r="Q345" s="19">
        <v>133969.57999999996</v>
      </c>
      <c r="R345" s="19">
        <v>3867720.2599999979</v>
      </c>
      <c r="S345" s="19">
        <v>55024.729999999989</v>
      </c>
      <c r="T345" s="19">
        <v>41845.89</v>
      </c>
      <c r="U345" s="19">
        <v>431362.87999999989</v>
      </c>
      <c r="V345" s="19">
        <v>315.99</v>
      </c>
      <c r="W345" s="19">
        <v>44616.38</v>
      </c>
      <c r="X345" s="19">
        <v>65505.399999999994</v>
      </c>
      <c r="Y345" s="19"/>
      <c r="Z345" s="20">
        <v>11843972.520000001</v>
      </c>
    </row>
    <row r="346" spans="1:26" s="21" customFormat="1" x14ac:dyDescent="0.3">
      <c r="A346" s="29">
        <f t="shared" si="5"/>
        <v>338</v>
      </c>
      <c r="B346" s="24"/>
      <c r="C346" s="37" t="s">
        <v>56</v>
      </c>
      <c r="D346" s="19">
        <v>1128883.2100000007</v>
      </c>
      <c r="E346" s="19"/>
      <c r="F346" s="19">
        <v>47924.12</v>
      </c>
      <c r="G346" s="19">
        <v>339114.29000000015</v>
      </c>
      <c r="H346" s="19">
        <v>13096.49</v>
      </c>
      <c r="I346" s="19">
        <v>509665.02999999997</v>
      </c>
      <c r="J346" s="19">
        <v>166242.20999999996</v>
      </c>
      <c r="K346" s="19">
        <v>240576.24000000005</v>
      </c>
      <c r="L346" s="19">
        <v>130640.46999999988</v>
      </c>
      <c r="M346" s="19">
        <v>105.94</v>
      </c>
      <c r="N346" s="19">
        <v>653.20000000000016</v>
      </c>
      <c r="O346" s="19">
        <v>11144.89</v>
      </c>
      <c r="P346" s="19">
        <v>193358.27999999991</v>
      </c>
      <c r="Q346" s="19">
        <v>2764958.72</v>
      </c>
      <c r="R346" s="19">
        <v>1336476.0900000001</v>
      </c>
      <c r="S346" s="19">
        <v>253396.38000000006</v>
      </c>
      <c r="T346" s="19">
        <v>243655.93000000002</v>
      </c>
      <c r="U346" s="19">
        <v>338725.02000000031</v>
      </c>
      <c r="V346" s="19">
        <v>11603.99</v>
      </c>
      <c r="W346" s="19">
        <v>58915.520000000019</v>
      </c>
      <c r="X346" s="19">
        <v>75552.629999999976</v>
      </c>
      <c r="Y346" s="19">
        <v>2186.3399999999997</v>
      </c>
      <c r="Z346" s="20">
        <v>7866874.9900000012</v>
      </c>
    </row>
    <row r="347" spans="1:26" x14ac:dyDescent="0.3">
      <c r="A347" s="28">
        <f t="shared" si="5"/>
        <v>339</v>
      </c>
      <c r="B347" s="24"/>
      <c r="C347" s="37" t="s">
        <v>41</v>
      </c>
      <c r="D347" s="19">
        <v>108403.95999999999</v>
      </c>
      <c r="E347" s="19"/>
      <c r="F347" s="19"/>
      <c r="G347" s="19">
        <v>699690.91</v>
      </c>
      <c r="H347" s="19"/>
      <c r="I347" s="19"/>
      <c r="J347" s="19"/>
      <c r="K347" s="19"/>
      <c r="L347" s="19">
        <v>56.11</v>
      </c>
      <c r="M347" s="19"/>
      <c r="N347" s="19"/>
      <c r="O347" s="19"/>
      <c r="P347" s="19"/>
      <c r="Q347" s="19">
        <v>4341.1799999999994</v>
      </c>
      <c r="R347" s="19">
        <v>92735.089999999982</v>
      </c>
      <c r="S347" s="19"/>
      <c r="T347" s="19"/>
      <c r="U347" s="19">
        <v>18821.59</v>
      </c>
      <c r="V347" s="19"/>
      <c r="W347" s="19"/>
      <c r="X347" s="19"/>
      <c r="Y347" s="19"/>
      <c r="Z347" s="20">
        <v>924048.84</v>
      </c>
    </row>
    <row r="348" spans="1:26" x14ac:dyDescent="0.3">
      <c r="A348" s="28">
        <f t="shared" si="5"/>
        <v>340</v>
      </c>
      <c r="B348" s="24"/>
      <c r="C348" s="37" t="s">
        <v>65</v>
      </c>
      <c r="D348" s="19">
        <v>163504.18</v>
      </c>
      <c r="E348" s="19"/>
      <c r="F348" s="19"/>
      <c r="G348" s="19"/>
      <c r="H348" s="19"/>
      <c r="I348" s="19"/>
      <c r="J348" s="19">
        <v>2607604.2099999995</v>
      </c>
      <c r="K348" s="19"/>
      <c r="L348" s="19"/>
      <c r="M348" s="19"/>
      <c r="N348" s="19"/>
      <c r="O348" s="19"/>
      <c r="P348" s="19"/>
      <c r="Q348" s="19">
        <v>56702.13</v>
      </c>
      <c r="R348" s="19">
        <v>1046954.86</v>
      </c>
      <c r="S348" s="19">
        <v>145.70999999999998</v>
      </c>
      <c r="T348" s="19"/>
      <c r="U348" s="19">
        <v>204104.91</v>
      </c>
      <c r="V348" s="19"/>
      <c r="W348" s="19">
        <v>20.72</v>
      </c>
      <c r="X348" s="19"/>
      <c r="Y348" s="19"/>
      <c r="Z348" s="20">
        <v>4079036.7199999997</v>
      </c>
    </row>
    <row r="349" spans="1:26" x14ac:dyDescent="0.3">
      <c r="A349" s="28">
        <f t="shared" si="5"/>
        <v>341</v>
      </c>
      <c r="B349" s="24"/>
      <c r="C349" s="37" t="s">
        <v>42</v>
      </c>
      <c r="D349" s="19">
        <v>37385.35</v>
      </c>
      <c r="E349" s="19"/>
      <c r="F349" s="19"/>
      <c r="G349" s="19">
        <v>296.42</v>
      </c>
      <c r="H349" s="19"/>
      <c r="I349" s="19">
        <v>-32.85</v>
      </c>
      <c r="J349" s="19">
        <v>1654.54</v>
      </c>
      <c r="K349" s="19">
        <v>2619.2200000000003</v>
      </c>
      <c r="L349" s="19">
        <v>1438.12</v>
      </c>
      <c r="M349" s="19"/>
      <c r="N349" s="19"/>
      <c r="O349" s="19"/>
      <c r="P349" s="19">
        <v>181.70000000000002</v>
      </c>
      <c r="Q349" s="19">
        <v>1626.1499999999996</v>
      </c>
      <c r="R349" s="19">
        <v>21177.539999999994</v>
      </c>
      <c r="S349" s="19">
        <v>178421.17000000004</v>
      </c>
      <c r="T349" s="19"/>
      <c r="U349" s="19">
        <v>8008.369999999999</v>
      </c>
      <c r="V349" s="19"/>
      <c r="W349" s="19">
        <v>32961.58</v>
      </c>
      <c r="X349" s="19"/>
      <c r="Y349" s="19"/>
      <c r="Z349" s="20">
        <v>285737.31000000006</v>
      </c>
    </row>
    <row r="350" spans="1:26" x14ac:dyDescent="0.3">
      <c r="A350" s="28">
        <f t="shared" si="5"/>
        <v>342</v>
      </c>
      <c r="B350" s="24"/>
      <c r="C350" s="37" t="s">
        <v>68</v>
      </c>
      <c r="D350" s="19">
        <v>18154.080000000002</v>
      </c>
      <c r="E350" s="19"/>
      <c r="F350" s="19"/>
      <c r="G350" s="19">
        <v>307529.69</v>
      </c>
      <c r="H350" s="19"/>
      <c r="I350" s="19"/>
      <c r="J350" s="19">
        <v>345925.72</v>
      </c>
      <c r="K350" s="19"/>
      <c r="L350" s="19"/>
      <c r="M350" s="19"/>
      <c r="N350" s="19"/>
      <c r="O350" s="19"/>
      <c r="P350" s="19"/>
      <c r="Q350" s="19">
        <v>7205.2999999999993</v>
      </c>
      <c r="R350" s="19">
        <v>133722.60999999999</v>
      </c>
      <c r="S350" s="19"/>
      <c r="T350" s="19"/>
      <c r="U350" s="19">
        <v>25841.059999999998</v>
      </c>
      <c r="V350" s="19"/>
      <c r="W350" s="19"/>
      <c r="X350" s="19"/>
      <c r="Y350" s="19"/>
      <c r="Z350" s="20">
        <v>838378.46</v>
      </c>
    </row>
    <row r="351" spans="1:26" x14ac:dyDescent="0.3">
      <c r="A351" s="28">
        <f t="shared" si="5"/>
        <v>343</v>
      </c>
      <c r="B351" s="24"/>
      <c r="C351" s="37" t="s">
        <v>43</v>
      </c>
      <c r="D351" s="19">
        <v>9101.08</v>
      </c>
      <c r="E351" s="19"/>
      <c r="F351" s="19"/>
      <c r="G351" s="19">
        <v>2225.7200000000003</v>
      </c>
      <c r="H351" s="19"/>
      <c r="I351" s="19"/>
      <c r="J351" s="19"/>
      <c r="K351" s="19">
        <v>47.8</v>
      </c>
      <c r="L351" s="19"/>
      <c r="M351" s="19"/>
      <c r="N351" s="19"/>
      <c r="O351" s="19"/>
      <c r="P351" s="19"/>
      <c r="Q351" s="19">
        <v>283.19</v>
      </c>
      <c r="R351" s="19">
        <v>3312.7200000000003</v>
      </c>
      <c r="S351" s="19">
        <v>27403.79</v>
      </c>
      <c r="T351" s="19"/>
      <c r="U351" s="19">
        <v>1719.2700000000002</v>
      </c>
      <c r="V351" s="19"/>
      <c r="W351" s="19">
        <v>-358.28000000000003</v>
      </c>
      <c r="X351" s="19"/>
      <c r="Y351" s="19"/>
      <c r="Z351" s="20">
        <v>43735.29</v>
      </c>
    </row>
    <row r="352" spans="1:26" x14ac:dyDescent="0.3">
      <c r="A352" s="28">
        <f t="shared" si="5"/>
        <v>344</v>
      </c>
      <c r="B352" s="24"/>
      <c r="C352" s="37" t="s">
        <v>57</v>
      </c>
      <c r="D352" s="19">
        <v>113.76</v>
      </c>
      <c r="E352" s="19"/>
      <c r="F352" s="19"/>
      <c r="G352" s="19"/>
      <c r="H352" s="19"/>
      <c r="I352" s="19"/>
      <c r="J352" s="19"/>
      <c r="K352" s="19"/>
      <c r="L352" s="19">
        <v>523.29999999999995</v>
      </c>
      <c r="M352" s="19"/>
      <c r="N352" s="19"/>
      <c r="O352" s="19">
        <v>2102.75</v>
      </c>
      <c r="P352" s="19"/>
      <c r="Q352" s="19">
        <v>28.299999999999997</v>
      </c>
      <c r="R352" s="19">
        <v>1119.42</v>
      </c>
      <c r="S352" s="19"/>
      <c r="T352" s="19"/>
      <c r="U352" s="19">
        <v>103.57999999999998</v>
      </c>
      <c r="V352" s="19"/>
      <c r="W352" s="19"/>
      <c r="X352" s="19">
        <v>818924.04000000015</v>
      </c>
      <c r="Y352" s="19"/>
      <c r="Z352" s="20">
        <v>822915.15000000014</v>
      </c>
    </row>
    <row r="353" spans="1:26" x14ac:dyDescent="0.3">
      <c r="A353" s="28">
        <f t="shared" si="5"/>
        <v>345</v>
      </c>
      <c r="B353" s="24"/>
      <c r="C353" s="37" t="s">
        <v>61</v>
      </c>
      <c r="D353" s="19">
        <v>362017.49999999977</v>
      </c>
      <c r="E353" s="19"/>
      <c r="F353" s="19"/>
      <c r="G353" s="19">
        <v>80977.64</v>
      </c>
      <c r="H353" s="19"/>
      <c r="I353" s="19">
        <v>2.52</v>
      </c>
      <c r="J353" s="19">
        <v>17491.849999999999</v>
      </c>
      <c r="K353" s="19">
        <v>40326.380000000005</v>
      </c>
      <c r="L353" s="19">
        <v>557395.83000000101</v>
      </c>
      <c r="M353" s="19"/>
      <c r="N353" s="19">
        <v>10359.65</v>
      </c>
      <c r="O353" s="19"/>
      <c r="P353" s="19"/>
      <c r="Q353" s="19">
        <v>16108.050000000005</v>
      </c>
      <c r="R353" s="19">
        <v>262305.02999999997</v>
      </c>
      <c r="S353" s="19">
        <v>146.04000000000002</v>
      </c>
      <c r="T353" s="19">
        <v>5929.27</v>
      </c>
      <c r="U353" s="19">
        <v>75505.250000000015</v>
      </c>
      <c r="V353" s="19">
        <v>861392.50000000012</v>
      </c>
      <c r="W353" s="19">
        <v>72095.159999999989</v>
      </c>
      <c r="X353" s="19">
        <v>-4721.57</v>
      </c>
      <c r="Y353" s="19"/>
      <c r="Z353" s="20">
        <v>2357331.100000001</v>
      </c>
    </row>
    <row r="354" spans="1:26" x14ac:dyDescent="0.3">
      <c r="A354" s="28">
        <f t="shared" si="5"/>
        <v>346</v>
      </c>
      <c r="B354" s="24"/>
      <c r="C354" s="37" t="s">
        <v>58</v>
      </c>
      <c r="D354" s="19">
        <v>2383.7800000000002</v>
      </c>
      <c r="E354" s="19"/>
      <c r="F354" s="19"/>
      <c r="G354" s="19"/>
      <c r="H354" s="19"/>
      <c r="I354" s="19"/>
      <c r="J354" s="19"/>
      <c r="K354" s="19">
        <v>698.71000000000015</v>
      </c>
      <c r="L354" s="19"/>
      <c r="M354" s="19"/>
      <c r="N354" s="19"/>
      <c r="O354" s="19"/>
      <c r="P354" s="19">
        <v>2183.9500000000003</v>
      </c>
      <c r="Q354" s="19">
        <v>201.94999999999996</v>
      </c>
      <c r="R354" s="19">
        <v>36207.65</v>
      </c>
      <c r="S354" s="19"/>
      <c r="T354" s="19"/>
      <c r="U354" s="19">
        <v>2850.3500000000004</v>
      </c>
      <c r="V354" s="19"/>
      <c r="W354" s="19">
        <v>21.24</v>
      </c>
      <c r="X354" s="19"/>
      <c r="Y354" s="19"/>
      <c r="Z354" s="20">
        <v>44547.63</v>
      </c>
    </row>
    <row r="355" spans="1:26" x14ac:dyDescent="0.3">
      <c r="A355" s="28">
        <f t="shared" si="5"/>
        <v>347</v>
      </c>
      <c r="B355" s="24"/>
      <c r="C355" s="37" t="s">
        <v>44</v>
      </c>
      <c r="D355" s="19">
        <v>26980.609999999997</v>
      </c>
      <c r="E355" s="19"/>
      <c r="F355" s="19"/>
      <c r="G355" s="19">
        <v>-353281.97</v>
      </c>
      <c r="H355" s="19"/>
      <c r="I355" s="19"/>
      <c r="J355" s="19">
        <v>1247.3699999999999</v>
      </c>
      <c r="K355" s="19">
        <v>2021.09</v>
      </c>
      <c r="L355" s="19"/>
      <c r="M355" s="19"/>
      <c r="N355" s="19"/>
      <c r="O355" s="19"/>
      <c r="P355" s="19"/>
      <c r="Q355" s="19">
        <v>1608.86</v>
      </c>
      <c r="R355" s="19">
        <v>49124.850000000006</v>
      </c>
      <c r="S355" s="19">
        <v>3888.4800000000005</v>
      </c>
      <c r="T355" s="19"/>
      <c r="U355" s="19">
        <v>7795.7300000000005</v>
      </c>
      <c r="V355" s="19"/>
      <c r="W355" s="19">
        <v>143.22</v>
      </c>
      <c r="X355" s="19"/>
      <c r="Y355" s="19"/>
      <c r="Z355" s="20">
        <v>-260471.75999999995</v>
      </c>
    </row>
    <row r="356" spans="1:26" x14ac:dyDescent="0.3">
      <c r="A356" s="28">
        <f t="shared" si="5"/>
        <v>348</v>
      </c>
      <c r="B356" s="24"/>
      <c r="C356" s="37" t="s">
        <v>59</v>
      </c>
      <c r="D356" s="19">
        <v>96784.119999999908</v>
      </c>
      <c r="E356" s="19"/>
      <c r="F356" s="19">
        <v>2</v>
      </c>
      <c r="G356" s="19">
        <v>323439.07000000012</v>
      </c>
      <c r="H356" s="19">
        <v>727.34</v>
      </c>
      <c r="I356" s="19">
        <v>-4.54</v>
      </c>
      <c r="J356" s="19">
        <v>94050.95</v>
      </c>
      <c r="K356" s="19">
        <v>20960.059999999998</v>
      </c>
      <c r="L356" s="19">
        <v>31098.090000000004</v>
      </c>
      <c r="M356" s="19"/>
      <c r="N356" s="19"/>
      <c r="O356" s="19"/>
      <c r="P356" s="19">
        <v>863.10000000000025</v>
      </c>
      <c r="Q356" s="19">
        <v>36048.269999999968</v>
      </c>
      <c r="R356" s="19">
        <v>3129671.320000004</v>
      </c>
      <c r="S356" s="19">
        <v>6037.14</v>
      </c>
      <c r="T356" s="19">
        <v>401942.81000000011</v>
      </c>
      <c r="U356" s="19">
        <v>74282.519999999975</v>
      </c>
      <c r="V356" s="19"/>
      <c r="W356" s="19">
        <v>10395.930000000002</v>
      </c>
      <c r="X356" s="19">
        <v>6912.1099999999988</v>
      </c>
      <c r="Y356" s="19"/>
      <c r="Z356" s="20">
        <v>4233210.2900000038</v>
      </c>
    </row>
    <row r="357" spans="1:26" x14ac:dyDescent="0.3">
      <c r="A357" s="28">
        <f t="shared" si="5"/>
        <v>349</v>
      </c>
      <c r="B357" s="24"/>
      <c r="C357" s="37" t="s">
        <v>45</v>
      </c>
      <c r="D357" s="19">
        <v>41674.159999999974</v>
      </c>
      <c r="E357" s="19">
        <v>2007623.4199999969</v>
      </c>
      <c r="F357" s="19"/>
      <c r="G357" s="19">
        <v>-4160643.8900000034</v>
      </c>
      <c r="H357" s="19">
        <v>147.68</v>
      </c>
      <c r="I357" s="19">
        <v>214.35000000000002</v>
      </c>
      <c r="J357" s="19">
        <v>349.23</v>
      </c>
      <c r="K357" s="19">
        <v>28.98</v>
      </c>
      <c r="L357" s="19">
        <v>518.5100000000001</v>
      </c>
      <c r="M357" s="19"/>
      <c r="N357" s="19">
        <v>162.14999999999998</v>
      </c>
      <c r="O357" s="19"/>
      <c r="P357" s="19">
        <v>509.87</v>
      </c>
      <c r="Q357" s="19">
        <v>1778.95</v>
      </c>
      <c r="R357" s="19">
        <v>56392.090000000004</v>
      </c>
      <c r="S357" s="19">
        <v>471.66</v>
      </c>
      <c r="T357" s="19"/>
      <c r="U357" s="19">
        <v>-67411.499999999985</v>
      </c>
      <c r="V357" s="19">
        <v>600.25</v>
      </c>
      <c r="W357" s="19">
        <v>0.55000000000000004</v>
      </c>
      <c r="X357" s="19"/>
      <c r="Y357" s="19"/>
      <c r="Z357" s="20">
        <v>-2117583.5400000066</v>
      </c>
    </row>
    <row r="358" spans="1:26" x14ac:dyDescent="0.3">
      <c r="A358" s="28">
        <f t="shared" si="5"/>
        <v>350</v>
      </c>
      <c r="B358" s="24"/>
      <c r="C358" s="37" t="s">
        <v>40</v>
      </c>
      <c r="D358" s="19">
        <v>3907020.4500000007</v>
      </c>
      <c r="E358" s="19">
        <v>494.2</v>
      </c>
      <c r="F358" s="19">
        <v>10076.99</v>
      </c>
      <c r="G358" s="19">
        <v>833553.28</v>
      </c>
      <c r="H358" s="19"/>
      <c r="I358" s="19">
        <v>1738685.12</v>
      </c>
      <c r="J358" s="19">
        <v>6418082.7699999996</v>
      </c>
      <c r="K358" s="19">
        <v>314461.29000000004</v>
      </c>
      <c r="L358" s="19">
        <v>8286595.6999999937</v>
      </c>
      <c r="M358" s="19"/>
      <c r="N358" s="19">
        <v>573179.86</v>
      </c>
      <c r="O358" s="19">
        <v>28091.23</v>
      </c>
      <c r="P358" s="19">
        <v>9195193.2699999996</v>
      </c>
      <c r="Q358" s="19">
        <v>366973.63999999978</v>
      </c>
      <c r="R358" s="19">
        <v>5007871.5299999993</v>
      </c>
      <c r="S358" s="19">
        <v>685840.81</v>
      </c>
      <c r="T358" s="19"/>
      <c r="U358" s="19">
        <v>2266401.4</v>
      </c>
      <c r="V358" s="19">
        <v>476178.98000000004</v>
      </c>
      <c r="W358" s="19">
        <v>1944111.4300000004</v>
      </c>
      <c r="X358" s="19">
        <v>237152.32</v>
      </c>
      <c r="Y358" s="19">
        <v>133764.76999999999</v>
      </c>
      <c r="Z358" s="20">
        <v>42423729.039999999</v>
      </c>
    </row>
    <row r="359" spans="1:26" x14ac:dyDescent="0.3">
      <c r="A359" s="28">
        <f t="shared" si="5"/>
        <v>351</v>
      </c>
      <c r="B359" s="24"/>
      <c r="C359" s="37" t="s">
        <v>46</v>
      </c>
      <c r="D359" s="19">
        <v>15846.950000000008</v>
      </c>
      <c r="E359" s="19"/>
      <c r="F359" s="19"/>
      <c r="G359" s="19"/>
      <c r="H359" s="19"/>
      <c r="I359" s="19"/>
      <c r="J359" s="19">
        <v>18032.439999999999</v>
      </c>
      <c r="K359" s="19"/>
      <c r="L359" s="19">
        <v>1098.3</v>
      </c>
      <c r="M359" s="19"/>
      <c r="N359" s="19"/>
      <c r="O359" s="19">
        <v>33725.480000000003</v>
      </c>
      <c r="P359" s="19">
        <v>36854.959999999999</v>
      </c>
      <c r="Q359" s="19">
        <v>784.48000000000013</v>
      </c>
      <c r="R359" s="19">
        <v>8628.16</v>
      </c>
      <c r="S359" s="19">
        <v>20683.22</v>
      </c>
      <c r="T359" s="19"/>
      <c r="U359" s="19">
        <v>14809.220000000005</v>
      </c>
      <c r="V359" s="19"/>
      <c r="W359" s="19">
        <v>32.330000000000005</v>
      </c>
      <c r="X359" s="19">
        <v>2043.66</v>
      </c>
      <c r="Y359" s="19"/>
      <c r="Z359" s="20">
        <v>152539.19999999998</v>
      </c>
    </row>
    <row r="360" spans="1:26" x14ac:dyDescent="0.3">
      <c r="A360" s="28">
        <f t="shared" si="5"/>
        <v>352</v>
      </c>
      <c r="B360" s="24"/>
      <c r="C360" s="37" t="s">
        <v>66</v>
      </c>
      <c r="D360" s="19">
        <v>5294.8499999999995</v>
      </c>
      <c r="E360" s="19"/>
      <c r="F360" s="19"/>
      <c r="G360" s="19"/>
      <c r="H360" s="19">
        <v>4640.45</v>
      </c>
      <c r="I360" s="19"/>
      <c r="J360" s="19"/>
      <c r="K360" s="19">
        <v>59778.28</v>
      </c>
      <c r="L360" s="19">
        <v>1145.94</v>
      </c>
      <c r="M360" s="19"/>
      <c r="N360" s="19"/>
      <c r="O360" s="19"/>
      <c r="P360" s="19"/>
      <c r="Q360" s="19">
        <v>590.75</v>
      </c>
      <c r="R360" s="19">
        <v>7647.85</v>
      </c>
      <c r="S360" s="19"/>
      <c r="T360" s="19"/>
      <c r="U360" s="19">
        <v>2276.0699999999997</v>
      </c>
      <c r="V360" s="19"/>
      <c r="W360" s="19">
        <v>728.23</v>
      </c>
      <c r="X360" s="19"/>
      <c r="Y360" s="19"/>
      <c r="Z360" s="20">
        <v>82102.42</v>
      </c>
    </row>
    <row r="361" spans="1:26" x14ac:dyDescent="0.3">
      <c r="A361" s="28">
        <f t="shared" si="5"/>
        <v>353</v>
      </c>
      <c r="B361" s="24"/>
      <c r="C361" s="37" t="s">
        <v>62</v>
      </c>
      <c r="D361" s="19">
        <v>14661.780000000002</v>
      </c>
      <c r="E361" s="19">
        <v>19.910000000000004</v>
      </c>
      <c r="F361" s="19"/>
      <c r="G361" s="19"/>
      <c r="H361" s="19"/>
      <c r="I361" s="19"/>
      <c r="J361" s="19"/>
      <c r="K361" s="19">
        <v>15277.449999999999</v>
      </c>
      <c r="L361" s="19">
        <v>355638.13999999996</v>
      </c>
      <c r="M361" s="19"/>
      <c r="N361" s="19">
        <v>1358.12</v>
      </c>
      <c r="O361" s="19"/>
      <c r="P361" s="19"/>
      <c r="Q361" s="19">
        <v>1357.76</v>
      </c>
      <c r="R361" s="19">
        <v>61747.739999999983</v>
      </c>
      <c r="S361" s="19"/>
      <c r="T361" s="19"/>
      <c r="U361" s="19">
        <v>5789.4099999999989</v>
      </c>
      <c r="V361" s="19"/>
      <c r="W361" s="19">
        <v>211.75000000000003</v>
      </c>
      <c r="X361" s="19">
        <v>1729.5300000000002</v>
      </c>
      <c r="Y361" s="19"/>
      <c r="Z361" s="20">
        <v>457791.58999999997</v>
      </c>
    </row>
    <row r="362" spans="1:26" x14ac:dyDescent="0.3">
      <c r="A362" s="28">
        <f t="shared" si="5"/>
        <v>354</v>
      </c>
      <c r="B362" s="24"/>
      <c r="C362" s="37" t="s">
        <v>47</v>
      </c>
      <c r="D362" s="19">
        <v>2326333.2300000009</v>
      </c>
      <c r="E362" s="19"/>
      <c r="F362" s="19">
        <v>53153.31</v>
      </c>
      <c r="G362" s="19">
        <v>556554.14</v>
      </c>
      <c r="H362" s="19"/>
      <c r="I362" s="19">
        <v>7937.13</v>
      </c>
      <c r="J362" s="19">
        <v>505.83</v>
      </c>
      <c r="K362" s="19">
        <v>4713.7700000000004</v>
      </c>
      <c r="L362" s="19">
        <v>528265.25</v>
      </c>
      <c r="M362" s="19">
        <v>211759.9</v>
      </c>
      <c r="N362" s="19">
        <v>1891841.7599999998</v>
      </c>
      <c r="O362" s="19"/>
      <c r="P362" s="19">
        <v>11853820.619999999</v>
      </c>
      <c r="Q362" s="19">
        <v>130620.27000000002</v>
      </c>
      <c r="R362" s="19">
        <v>2529866.79</v>
      </c>
      <c r="S362" s="19">
        <v>56162.330000000016</v>
      </c>
      <c r="T362" s="19">
        <v>312.77</v>
      </c>
      <c r="U362" s="19">
        <v>375011.38999999996</v>
      </c>
      <c r="V362" s="19">
        <v>689.19</v>
      </c>
      <c r="W362" s="19">
        <v>269533.32</v>
      </c>
      <c r="X362" s="19">
        <v>10.61</v>
      </c>
      <c r="Y362" s="19">
        <v>1772.6100000000001</v>
      </c>
      <c r="Z362" s="20">
        <v>20798864.219999995</v>
      </c>
    </row>
    <row r="363" spans="1:26" x14ac:dyDescent="0.3">
      <c r="A363" s="28">
        <f t="shared" si="5"/>
        <v>355</v>
      </c>
      <c r="B363" s="24"/>
      <c r="C363" s="37" t="s">
        <v>48</v>
      </c>
      <c r="D363" s="19">
        <v>650156.50999999989</v>
      </c>
      <c r="E363" s="19"/>
      <c r="F363" s="19"/>
      <c r="G363" s="19">
        <v>19677.45</v>
      </c>
      <c r="H363" s="19"/>
      <c r="I363" s="19"/>
      <c r="J363" s="19"/>
      <c r="K363" s="19"/>
      <c r="L363" s="19"/>
      <c r="M363" s="19"/>
      <c r="N363" s="19"/>
      <c r="O363" s="19"/>
      <c r="P363" s="19">
        <v>3088526</v>
      </c>
      <c r="Q363" s="19">
        <v>47719.569999999992</v>
      </c>
      <c r="R363" s="19">
        <v>973861.09</v>
      </c>
      <c r="S363" s="19"/>
      <c r="T363" s="19"/>
      <c r="U363" s="19">
        <v>80780.009999999995</v>
      </c>
      <c r="V363" s="19"/>
      <c r="W363" s="19">
        <v>89439.260000000024</v>
      </c>
      <c r="X363" s="19"/>
      <c r="Y363" s="19"/>
      <c r="Z363" s="20">
        <v>4950159.8899999997</v>
      </c>
    </row>
    <row r="364" spans="1:26" x14ac:dyDescent="0.3">
      <c r="A364" s="28">
        <f t="shared" si="5"/>
        <v>356</v>
      </c>
      <c r="B364" s="24"/>
      <c r="C364" s="37" t="s">
        <v>49</v>
      </c>
      <c r="D364" s="19">
        <v>111328.70000000001</v>
      </c>
      <c r="E364" s="19"/>
      <c r="F364" s="19"/>
      <c r="G364" s="19">
        <v>304888.99000000005</v>
      </c>
      <c r="H364" s="19"/>
      <c r="I364" s="19"/>
      <c r="J364" s="19"/>
      <c r="K364" s="19"/>
      <c r="L364" s="19">
        <v>738.56999999999994</v>
      </c>
      <c r="M364" s="19"/>
      <c r="N364" s="19"/>
      <c r="O364" s="19"/>
      <c r="P364" s="19"/>
      <c r="Q364" s="19">
        <v>6481.8399999999992</v>
      </c>
      <c r="R364" s="19">
        <v>661511.24</v>
      </c>
      <c r="S364" s="19">
        <v>723.67</v>
      </c>
      <c r="T364" s="19"/>
      <c r="U364" s="19">
        <v>16882.719999999998</v>
      </c>
      <c r="V364" s="19"/>
      <c r="W364" s="19"/>
      <c r="X364" s="19"/>
      <c r="Y364" s="19"/>
      <c r="Z364" s="20">
        <v>1102555.73</v>
      </c>
    </row>
    <row r="365" spans="1:26" x14ac:dyDescent="0.3">
      <c r="A365" s="28">
        <f t="shared" si="5"/>
        <v>357</v>
      </c>
      <c r="B365" s="24"/>
      <c r="C365" s="37" t="s">
        <v>69</v>
      </c>
      <c r="D365" s="19">
        <v>27563.25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>
        <v>537.15</v>
      </c>
      <c r="O365" s="19"/>
      <c r="P365" s="19">
        <v>6761.27</v>
      </c>
      <c r="Q365" s="19">
        <v>840.04</v>
      </c>
      <c r="R365" s="19">
        <v>10450.949999999999</v>
      </c>
      <c r="S365" s="19">
        <v>3845650.78</v>
      </c>
      <c r="T365" s="19">
        <v>873.07</v>
      </c>
      <c r="U365" s="19">
        <v>4929.3099999999995</v>
      </c>
      <c r="V365" s="19"/>
      <c r="W365" s="19"/>
      <c r="X365" s="19"/>
      <c r="Y365" s="19"/>
      <c r="Z365" s="20">
        <v>3897605.82</v>
      </c>
    </row>
    <row r="366" spans="1:26" x14ac:dyDescent="0.3">
      <c r="A366" s="28">
        <f t="shared" si="5"/>
        <v>358</v>
      </c>
      <c r="B366" s="24"/>
      <c r="C366" s="37" t="s">
        <v>70</v>
      </c>
      <c r="D366" s="19">
        <v>16629.579999999998</v>
      </c>
      <c r="E366" s="19"/>
      <c r="F366" s="19"/>
      <c r="G366" s="19">
        <v>7167.74</v>
      </c>
      <c r="H366" s="19"/>
      <c r="I366" s="19"/>
      <c r="J366" s="19"/>
      <c r="K366" s="19"/>
      <c r="L366" s="19"/>
      <c r="M366" s="19"/>
      <c r="N366" s="19"/>
      <c r="O366" s="19"/>
      <c r="P366" s="19">
        <v>370928.53999999992</v>
      </c>
      <c r="Q366" s="19">
        <v>718.58999999999992</v>
      </c>
      <c r="R366" s="19">
        <v>10644.23</v>
      </c>
      <c r="S366" s="19"/>
      <c r="T366" s="19"/>
      <c r="U366" s="19">
        <v>581.55999999999995</v>
      </c>
      <c r="V366" s="19"/>
      <c r="W366" s="19"/>
      <c r="X366" s="19"/>
      <c r="Y366" s="19"/>
      <c r="Z366" s="20">
        <v>406670.23999999993</v>
      </c>
    </row>
    <row r="367" spans="1:26" x14ac:dyDescent="0.3">
      <c r="A367" s="28">
        <f t="shared" si="5"/>
        <v>359</v>
      </c>
      <c r="B367" s="24"/>
      <c r="C367" s="37" t="s">
        <v>71</v>
      </c>
      <c r="D367" s="19">
        <v>493.7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>
        <v>1176.43</v>
      </c>
      <c r="P367" s="19"/>
      <c r="Q367" s="19">
        <v>12.129999999999999</v>
      </c>
      <c r="R367" s="19">
        <v>129.68</v>
      </c>
      <c r="S367" s="19"/>
      <c r="T367" s="19"/>
      <c r="U367" s="19">
        <v>66.27000000000001</v>
      </c>
      <c r="V367" s="19"/>
      <c r="W367" s="19"/>
      <c r="X367" s="19"/>
      <c r="Y367" s="19"/>
      <c r="Z367" s="20">
        <v>1878.2100000000003</v>
      </c>
    </row>
    <row r="368" spans="1:26" x14ac:dyDescent="0.3">
      <c r="A368" s="28">
        <f t="shared" si="5"/>
        <v>360</v>
      </c>
      <c r="B368" s="24"/>
      <c r="C368" s="37" t="s">
        <v>50</v>
      </c>
      <c r="D368" s="19">
        <v>7339112.4199999897</v>
      </c>
      <c r="E368" s="19">
        <v>423.32</v>
      </c>
      <c r="F368" s="19">
        <v>1023542.4199999999</v>
      </c>
      <c r="G368" s="19">
        <v>5059829.0500000007</v>
      </c>
      <c r="H368" s="19">
        <v>1173352.8900000001</v>
      </c>
      <c r="I368" s="19">
        <v>21507.649999999998</v>
      </c>
      <c r="J368" s="19">
        <v>189543.08</v>
      </c>
      <c r="K368" s="19">
        <v>398195.74</v>
      </c>
      <c r="L368" s="19">
        <v>13374380.529999988</v>
      </c>
      <c r="M368" s="19">
        <v>384.93</v>
      </c>
      <c r="N368" s="19">
        <v>74652.070000000022</v>
      </c>
      <c r="O368" s="19">
        <v>968075.77999999968</v>
      </c>
      <c r="P368" s="19">
        <v>547673.13</v>
      </c>
      <c r="Q368" s="19">
        <v>437730.01999999973</v>
      </c>
      <c r="R368" s="19">
        <v>6314594.6299999943</v>
      </c>
      <c r="S368" s="19">
        <v>1392183.5199999993</v>
      </c>
      <c r="T368" s="19">
        <v>98627.799999999988</v>
      </c>
      <c r="U368" s="19">
        <v>3350570.9999999977</v>
      </c>
      <c r="V368" s="19">
        <v>1659708.1200000003</v>
      </c>
      <c r="W368" s="19">
        <v>1208839.0400000007</v>
      </c>
      <c r="X368" s="19">
        <v>77491.34</v>
      </c>
      <c r="Y368" s="19">
        <v>96594.93</v>
      </c>
      <c r="Z368" s="20">
        <v>44807013.409999967</v>
      </c>
    </row>
    <row r="369" spans="1:26" s="21" customFormat="1" x14ac:dyDescent="0.3">
      <c r="A369" s="29">
        <f t="shared" si="5"/>
        <v>361</v>
      </c>
      <c r="B369" s="24"/>
      <c r="C369" s="37" t="s">
        <v>51</v>
      </c>
      <c r="D369" s="19">
        <v>25814.95999999997</v>
      </c>
      <c r="E369" s="19"/>
      <c r="F369" s="19">
        <v>11991.699999999997</v>
      </c>
      <c r="G369" s="19">
        <v>32660.680000000015</v>
      </c>
      <c r="H369" s="19">
        <v>2798.480000000005</v>
      </c>
      <c r="I369" s="19">
        <v>4432.4200000000037</v>
      </c>
      <c r="J369" s="19">
        <v>-8884.4700000000012</v>
      </c>
      <c r="K369" s="19">
        <v>-3384.570000000002</v>
      </c>
      <c r="L369" s="19">
        <v>-49863.789999999914</v>
      </c>
      <c r="M369" s="19"/>
      <c r="N369" s="19">
        <v>-1763.5700000000002</v>
      </c>
      <c r="O369" s="19">
        <v>6649.85</v>
      </c>
      <c r="P369" s="19">
        <v>-10423.129999999997</v>
      </c>
      <c r="Q369" s="19">
        <v>4843.2200000000075</v>
      </c>
      <c r="R369" s="19">
        <v>-27491.36999999997</v>
      </c>
      <c r="S369" s="19">
        <v>3220.0400000000132</v>
      </c>
      <c r="T369" s="19">
        <v>15250.56</v>
      </c>
      <c r="U369" s="19">
        <v>9252.8099999999977</v>
      </c>
      <c r="V369" s="19">
        <v>9043.0299999999879</v>
      </c>
      <c r="W369" s="19">
        <v>1996.5099999999993</v>
      </c>
      <c r="X369" s="19">
        <v>-7219.1300000000037</v>
      </c>
      <c r="Y369" s="19">
        <v>-4228.3400000000011</v>
      </c>
      <c r="Z369" s="20">
        <v>14695.890000000109</v>
      </c>
    </row>
    <row r="370" spans="1:26" x14ac:dyDescent="0.3">
      <c r="A370" s="28">
        <f t="shared" si="5"/>
        <v>362</v>
      </c>
      <c r="B370" s="24"/>
      <c r="C370" s="37" t="s">
        <v>52</v>
      </c>
      <c r="D370" s="19">
        <v>768516.67000000051</v>
      </c>
      <c r="E370" s="19"/>
      <c r="F370" s="19">
        <v>11668.34</v>
      </c>
      <c r="G370" s="19">
        <v>863211.24000000034</v>
      </c>
      <c r="H370" s="19"/>
      <c r="I370" s="19"/>
      <c r="J370" s="19">
        <v>995.86000000000013</v>
      </c>
      <c r="K370" s="19">
        <v>2429.2600000000002</v>
      </c>
      <c r="L370" s="19">
        <v>97856.849999999962</v>
      </c>
      <c r="M370" s="19"/>
      <c r="N370" s="19">
        <v>125032.41999999998</v>
      </c>
      <c r="O370" s="19"/>
      <c r="P370" s="19">
        <v>159305.1</v>
      </c>
      <c r="Q370" s="19">
        <v>50304.200000000019</v>
      </c>
      <c r="R370" s="19">
        <v>521635.9299999997</v>
      </c>
      <c r="S370" s="19">
        <v>571201.56999999983</v>
      </c>
      <c r="T370" s="19">
        <v>83654.640000000014</v>
      </c>
      <c r="U370" s="19">
        <v>151022.59999999995</v>
      </c>
      <c r="V370" s="19">
        <v>1090159.56</v>
      </c>
      <c r="W370" s="19">
        <v>1768.2500000000002</v>
      </c>
      <c r="X370" s="19"/>
      <c r="Y370" s="19">
        <v>2901.15</v>
      </c>
      <c r="Z370" s="20">
        <v>4501663.6400000006</v>
      </c>
    </row>
    <row r="371" spans="1:26" x14ac:dyDescent="0.3">
      <c r="A371" s="28">
        <f t="shared" si="5"/>
        <v>363</v>
      </c>
      <c r="B371" s="24"/>
      <c r="C371" s="37" t="s">
        <v>53</v>
      </c>
      <c r="D371" s="19">
        <v>129392.33000000009</v>
      </c>
      <c r="E371" s="19"/>
      <c r="F371" s="19"/>
      <c r="G371" s="19">
        <v>96891.779999999984</v>
      </c>
      <c r="H371" s="19"/>
      <c r="I371" s="19"/>
      <c r="J371" s="19">
        <v>127.09</v>
      </c>
      <c r="K371" s="19">
        <v>238.16</v>
      </c>
      <c r="L371" s="19">
        <v>3637.84</v>
      </c>
      <c r="M371" s="19"/>
      <c r="N371" s="19"/>
      <c r="O371" s="19"/>
      <c r="P371" s="19">
        <v>24373.5</v>
      </c>
      <c r="Q371" s="19">
        <v>30856.71000000001</v>
      </c>
      <c r="R371" s="19">
        <v>1740791.3199999994</v>
      </c>
      <c r="S371" s="19"/>
      <c r="T371" s="19">
        <v>1396570.8900000004</v>
      </c>
      <c r="U371" s="19">
        <v>66174.26999999999</v>
      </c>
      <c r="V371" s="19"/>
      <c r="W371" s="19">
        <v>27854.149999999991</v>
      </c>
      <c r="X371" s="19">
        <v>5068.1800000000012</v>
      </c>
      <c r="Y371" s="19"/>
      <c r="Z371" s="20">
        <v>3521976.22</v>
      </c>
    </row>
    <row r="372" spans="1:26" x14ac:dyDescent="0.3">
      <c r="A372" s="28">
        <f t="shared" si="5"/>
        <v>364</v>
      </c>
      <c r="B372" s="24"/>
      <c r="C372" s="37" t="s">
        <v>72</v>
      </c>
      <c r="D372" s="19">
        <v>48903.700000000012</v>
      </c>
      <c r="E372" s="19"/>
      <c r="F372" s="19"/>
      <c r="G372" s="19">
        <v>148517.53</v>
      </c>
      <c r="H372" s="19"/>
      <c r="I372" s="19"/>
      <c r="J372" s="19"/>
      <c r="K372" s="19"/>
      <c r="L372" s="19">
        <v>361.52</v>
      </c>
      <c r="M372" s="19"/>
      <c r="N372" s="19"/>
      <c r="O372" s="19"/>
      <c r="P372" s="19"/>
      <c r="Q372" s="19">
        <v>1727.8999999999999</v>
      </c>
      <c r="R372" s="19">
        <v>242496.93000000002</v>
      </c>
      <c r="S372" s="19"/>
      <c r="T372" s="19"/>
      <c r="U372" s="19">
        <v>7893.2200000000012</v>
      </c>
      <c r="V372" s="19"/>
      <c r="W372" s="19"/>
      <c r="X372" s="19"/>
      <c r="Y372" s="19"/>
      <c r="Z372" s="20">
        <v>449900.80000000005</v>
      </c>
    </row>
    <row r="373" spans="1:26" x14ac:dyDescent="0.3">
      <c r="A373" s="28">
        <f t="shared" si="5"/>
        <v>365</v>
      </c>
      <c r="B373" s="24"/>
      <c r="C373" s="37" t="s">
        <v>60</v>
      </c>
      <c r="D373" s="19">
        <v>196163.80000000002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>
        <v>753384.32000000007</v>
      </c>
      <c r="Q373" s="19">
        <v>8488.81</v>
      </c>
      <c r="R373" s="19">
        <v>126379.18000000001</v>
      </c>
      <c r="S373" s="19"/>
      <c r="T373" s="19"/>
      <c r="U373" s="19">
        <v>6659.87</v>
      </c>
      <c r="V373" s="19"/>
      <c r="W373" s="19"/>
      <c r="X373" s="19"/>
      <c r="Y373" s="19"/>
      <c r="Z373" s="20">
        <v>1091075.9800000002</v>
      </c>
    </row>
    <row r="374" spans="1:26" x14ac:dyDescent="0.3">
      <c r="A374" s="28">
        <f t="shared" si="5"/>
        <v>366</v>
      </c>
      <c r="B374" s="24"/>
      <c r="C374" s="37" t="s">
        <v>55</v>
      </c>
      <c r="D374" s="19">
        <v>21091.960000000003</v>
      </c>
      <c r="E374" s="19"/>
      <c r="F374" s="19"/>
      <c r="G374" s="19">
        <v>67838.849999999991</v>
      </c>
      <c r="H374" s="19"/>
      <c r="I374" s="19"/>
      <c r="J374" s="19"/>
      <c r="K374" s="19"/>
      <c r="L374" s="19">
        <v>64.13</v>
      </c>
      <c r="M374" s="19"/>
      <c r="N374" s="19"/>
      <c r="O374" s="19"/>
      <c r="P374" s="19"/>
      <c r="Q374" s="19">
        <v>863.38000000000011</v>
      </c>
      <c r="R374" s="19">
        <v>8140.53</v>
      </c>
      <c r="S374" s="19"/>
      <c r="T374" s="19"/>
      <c r="U374" s="19">
        <v>2126.4700000000007</v>
      </c>
      <c r="V374" s="19"/>
      <c r="W374" s="19"/>
      <c r="X374" s="19"/>
      <c r="Y374" s="19"/>
      <c r="Z374" s="20">
        <v>100125.32</v>
      </c>
    </row>
    <row r="375" spans="1:26" x14ac:dyDescent="0.3">
      <c r="A375" s="28">
        <f t="shared" si="5"/>
        <v>367</v>
      </c>
      <c r="B375" s="26"/>
      <c r="C375" s="37" t="s">
        <v>54</v>
      </c>
      <c r="D375" s="19">
        <v>13532.99</v>
      </c>
      <c r="E375" s="19"/>
      <c r="F375" s="19"/>
      <c r="G375" s="19">
        <v>23017.02</v>
      </c>
      <c r="H375" s="19"/>
      <c r="I375" s="19"/>
      <c r="J375" s="19">
        <v>108231.24</v>
      </c>
      <c r="K375" s="19"/>
      <c r="L375" s="19"/>
      <c r="M375" s="19"/>
      <c r="N375" s="19"/>
      <c r="O375" s="19"/>
      <c r="P375" s="19"/>
      <c r="Q375" s="19">
        <v>2480.2199999999993</v>
      </c>
      <c r="R375" s="19">
        <v>36177.22</v>
      </c>
      <c r="S375" s="19"/>
      <c r="T375" s="19"/>
      <c r="U375" s="19">
        <v>6749.4599999999991</v>
      </c>
      <c r="V375" s="19"/>
      <c r="W375" s="19"/>
      <c r="X375" s="19"/>
      <c r="Y375" s="19"/>
      <c r="Z375" s="20">
        <v>190188.15</v>
      </c>
    </row>
    <row r="376" spans="1:26" x14ac:dyDescent="0.3">
      <c r="A376" s="32">
        <f t="shared" si="5"/>
        <v>368</v>
      </c>
      <c r="B376" s="27" t="s">
        <v>151</v>
      </c>
      <c r="C376" s="38"/>
      <c r="D376" s="22">
        <v>18436572.849999994</v>
      </c>
      <c r="E376" s="22">
        <v>2008560.8499999968</v>
      </c>
      <c r="F376" s="22">
        <v>1163221.79</v>
      </c>
      <c r="G376" s="22">
        <v>5726226.549999997</v>
      </c>
      <c r="H376" s="22">
        <v>1212386.2000000002</v>
      </c>
      <c r="I376" s="22">
        <v>2282762.92</v>
      </c>
      <c r="J376" s="22">
        <v>15265638.649999995</v>
      </c>
      <c r="K376" s="22">
        <v>1903088.3299999998</v>
      </c>
      <c r="L376" s="22">
        <v>23916622.199999984</v>
      </c>
      <c r="M376" s="22">
        <v>212250.77</v>
      </c>
      <c r="N376" s="22">
        <v>2688978.9899999998</v>
      </c>
      <c r="O376" s="22">
        <v>1206935.1299999999</v>
      </c>
      <c r="P376" s="22">
        <v>26287023.59</v>
      </c>
      <c r="Q376" s="22">
        <v>4121131.1699999985</v>
      </c>
      <c r="R376" s="22">
        <v>28310691.389999993</v>
      </c>
      <c r="S376" s="22">
        <v>7101295.8199999984</v>
      </c>
      <c r="T376" s="22">
        <v>2288663.6300000004</v>
      </c>
      <c r="U376" s="22">
        <v>7499721.0599999968</v>
      </c>
      <c r="V376" s="22">
        <v>4109691.6100000003</v>
      </c>
      <c r="W376" s="22">
        <v>3763657.6600000006</v>
      </c>
      <c r="X376" s="22">
        <v>1278449.1200000003</v>
      </c>
      <c r="Y376" s="22">
        <v>232991.45999999996</v>
      </c>
      <c r="Z376" s="23">
        <v>161016561.73999992</v>
      </c>
    </row>
    <row r="377" spans="1:26" x14ac:dyDescent="0.3">
      <c r="A377" s="32">
        <f t="shared" si="5"/>
        <v>369</v>
      </c>
      <c r="B377" s="26" t="s">
        <v>152</v>
      </c>
      <c r="C377" s="37" t="s">
        <v>40</v>
      </c>
      <c r="D377" s="19">
        <v>1785.9699999999998</v>
      </c>
      <c r="E377" s="19"/>
      <c r="F377" s="19"/>
      <c r="G377" s="19">
        <v>5068.25</v>
      </c>
      <c r="H377" s="19"/>
      <c r="I377" s="19"/>
      <c r="J377" s="19"/>
      <c r="K377" s="19"/>
      <c r="L377" s="19"/>
      <c r="M377" s="19"/>
      <c r="N377" s="19"/>
      <c r="O377" s="19"/>
      <c r="P377" s="19"/>
      <c r="Q377" s="19">
        <v>54.33</v>
      </c>
      <c r="R377" s="19">
        <v>627.6</v>
      </c>
      <c r="S377" s="19"/>
      <c r="T377" s="19"/>
      <c r="U377" s="19">
        <v>248.24</v>
      </c>
      <c r="V377" s="19"/>
      <c r="W377" s="19"/>
      <c r="X377" s="19"/>
      <c r="Y377" s="19"/>
      <c r="Z377" s="20">
        <v>7784.3899999999994</v>
      </c>
    </row>
    <row r="378" spans="1:26" x14ac:dyDescent="0.3">
      <c r="A378" s="32">
        <f t="shared" si="5"/>
        <v>370</v>
      </c>
      <c r="B378" s="27" t="s">
        <v>153</v>
      </c>
      <c r="C378" s="38"/>
      <c r="D378" s="22">
        <v>1785.9699999999998</v>
      </c>
      <c r="E378" s="22"/>
      <c r="F378" s="22"/>
      <c r="G378" s="22">
        <v>5068.25</v>
      </c>
      <c r="H378" s="22"/>
      <c r="I378" s="22"/>
      <c r="J378" s="22"/>
      <c r="K378" s="22"/>
      <c r="L378" s="22"/>
      <c r="M378" s="22"/>
      <c r="N378" s="22"/>
      <c r="O378" s="22"/>
      <c r="P378" s="22"/>
      <c r="Q378" s="22">
        <v>54.33</v>
      </c>
      <c r="R378" s="22">
        <v>627.6</v>
      </c>
      <c r="S378" s="22"/>
      <c r="T378" s="22"/>
      <c r="U378" s="22">
        <v>248.24</v>
      </c>
      <c r="V378" s="22"/>
      <c r="W378" s="22"/>
      <c r="X378" s="22"/>
      <c r="Y378" s="22"/>
      <c r="Z378" s="23">
        <v>7784.3899999999994</v>
      </c>
    </row>
    <row r="379" spans="1:26" x14ac:dyDescent="0.3">
      <c r="A379" s="32">
        <f t="shared" si="5"/>
        <v>371</v>
      </c>
      <c r="B379" s="26" t="s">
        <v>154</v>
      </c>
      <c r="C379" s="37" t="s">
        <v>40</v>
      </c>
      <c r="D379" s="19">
        <v>1779.38</v>
      </c>
      <c r="E379" s="19"/>
      <c r="F379" s="19"/>
      <c r="G379" s="19">
        <v>1829.69</v>
      </c>
      <c r="H379" s="19"/>
      <c r="I379" s="19"/>
      <c r="J379" s="19"/>
      <c r="K379" s="19"/>
      <c r="L379" s="19"/>
      <c r="M379" s="19"/>
      <c r="N379" s="19"/>
      <c r="O379" s="19"/>
      <c r="P379" s="19"/>
      <c r="Q379" s="19">
        <v>119.94</v>
      </c>
      <c r="R379" s="19">
        <v>1584.85</v>
      </c>
      <c r="S379" s="19">
        <v>2871.0199999999995</v>
      </c>
      <c r="T379" s="19"/>
      <c r="U379" s="19">
        <v>4713.2299999999996</v>
      </c>
      <c r="V379" s="19"/>
      <c r="W379" s="19">
        <v>149.47999999999999</v>
      </c>
      <c r="X379" s="19"/>
      <c r="Y379" s="19"/>
      <c r="Z379" s="20">
        <v>13047.59</v>
      </c>
    </row>
    <row r="380" spans="1:26" x14ac:dyDescent="0.3">
      <c r="A380" s="32">
        <f t="shared" si="5"/>
        <v>372</v>
      </c>
      <c r="B380" s="27" t="s">
        <v>155</v>
      </c>
      <c r="C380" s="38"/>
      <c r="D380" s="22">
        <v>1779.38</v>
      </c>
      <c r="E380" s="22"/>
      <c r="F380" s="22"/>
      <c r="G380" s="22">
        <v>1829.69</v>
      </c>
      <c r="H380" s="22"/>
      <c r="I380" s="22"/>
      <c r="J380" s="22"/>
      <c r="K380" s="22"/>
      <c r="L380" s="22"/>
      <c r="M380" s="22"/>
      <c r="N380" s="22"/>
      <c r="O380" s="22"/>
      <c r="P380" s="22"/>
      <c r="Q380" s="22">
        <v>119.94</v>
      </c>
      <c r="R380" s="22">
        <v>1584.85</v>
      </c>
      <c r="S380" s="22">
        <v>2871.0199999999995</v>
      </c>
      <c r="T380" s="22"/>
      <c r="U380" s="22">
        <v>4713.2299999999996</v>
      </c>
      <c r="V380" s="22"/>
      <c r="W380" s="22">
        <v>149.47999999999999</v>
      </c>
      <c r="X380" s="22"/>
      <c r="Y380" s="22"/>
      <c r="Z380" s="23">
        <v>13047.59</v>
      </c>
    </row>
    <row r="381" spans="1:26" x14ac:dyDescent="0.3">
      <c r="A381" s="32">
        <f t="shared" si="5"/>
        <v>373</v>
      </c>
      <c r="B381" s="26" t="s">
        <v>156</v>
      </c>
      <c r="C381" s="37" t="s">
        <v>40</v>
      </c>
      <c r="D381" s="19">
        <v>1954.9900000000002</v>
      </c>
      <c r="E381" s="19"/>
      <c r="F381" s="19"/>
      <c r="G381" s="19">
        <v>6255.79</v>
      </c>
      <c r="H381" s="19"/>
      <c r="I381" s="19"/>
      <c r="J381" s="19"/>
      <c r="K381" s="19"/>
      <c r="L381" s="19"/>
      <c r="M381" s="19"/>
      <c r="N381" s="19"/>
      <c r="O381" s="19"/>
      <c r="P381" s="19"/>
      <c r="Q381" s="19">
        <v>65.989999999999995</v>
      </c>
      <c r="R381" s="19">
        <v>774.75</v>
      </c>
      <c r="S381" s="19"/>
      <c r="T381" s="19"/>
      <c r="U381" s="19">
        <v>294.10000000000002</v>
      </c>
      <c r="V381" s="19"/>
      <c r="W381" s="19"/>
      <c r="X381" s="19"/>
      <c r="Y381" s="19"/>
      <c r="Z381" s="20">
        <v>9345.6200000000008</v>
      </c>
    </row>
    <row r="382" spans="1:26" x14ac:dyDescent="0.3">
      <c r="A382" s="32">
        <f t="shared" si="5"/>
        <v>374</v>
      </c>
      <c r="B382" s="27" t="s">
        <v>157</v>
      </c>
      <c r="C382" s="38"/>
      <c r="D382" s="22">
        <v>1954.9900000000002</v>
      </c>
      <c r="E382" s="22"/>
      <c r="F382" s="22"/>
      <c r="G382" s="22">
        <v>6255.79</v>
      </c>
      <c r="H382" s="22"/>
      <c r="I382" s="22"/>
      <c r="J382" s="22"/>
      <c r="K382" s="22"/>
      <c r="L382" s="22"/>
      <c r="M382" s="22"/>
      <c r="N382" s="22"/>
      <c r="O382" s="22"/>
      <c r="P382" s="22"/>
      <c r="Q382" s="22">
        <v>65.989999999999995</v>
      </c>
      <c r="R382" s="22">
        <v>774.75</v>
      </c>
      <c r="S382" s="22"/>
      <c r="T382" s="22"/>
      <c r="U382" s="22">
        <v>294.10000000000002</v>
      </c>
      <c r="V382" s="22"/>
      <c r="W382" s="22"/>
      <c r="X382" s="22"/>
      <c r="Y382" s="22"/>
      <c r="Z382" s="23">
        <v>9345.6200000000008</v>
      </c>
    </row>
    <row r="383" spans="1:26" x14ac:dyDescent="0.3">
      <c r="A383" s="32">
        <f t="shared" si="5"/>
        <v>375</v>
      </c>
      <c r="B383" s="26" t="s">
        <v>158</v>
      </c>
      <c r="C383" s="37" t="s">
        <v>40</v>
      </c>
      <c r="D383" s="19">
        <v>2343.2399999999998</v>
      </c>
      <c r="E383" s="19"/>
      <c r="F383" s="19"/>
      <c r="G383" s="19">
        <v>7210.64</v>
      </c>
      <c r="H383" s="19"/>
      <c r="I383" s="19"/>
      <c r="J383" s="19"/>
      <c r="K383" s="19"/>
      <c r="L383" s="19"/>
      <c r="M383" s="19"/>
      <c r="N383" s="19"/>
      <c r="O383" s="19"/>
      <c r="P383" s="19"/>
      <c r="Q383" s="19">
        <v>77.36</v>
      </c>
      <c r="R383" s="19">
        <v>920.95999999999992</v>
      </c>
      <c r="S383" s="19"/>
      <c r="T383" s="19"/>
      <c r="U383" s="19">
        <v>351.48</v>
      </c>
      <c r="V383" s="19"/>
      <c r="W383" s="19"/>
      <c r="X383" s="19">
        <v>1685.26</v>
      </c>
      <c r="Y383" s="19"/>
      <c r="Z383" s="20">
        <v>12588.94</v>
      </c>
    </row>
    <row r="384" spans="1:26" x14ac:dyDescent="0.3">
      <c r="A384" s="32">
        <f t="shared" si="5"/>
        <v>376</v>
      </c>
      <c r="B384" s="27" t="s">
        <v>159</v>
      </c>
      <c r="C384" s="38"/>
      <c r="D384" s="22">
        <v>2343.2399999999998</v>
      </c>
      <c r="E384" s="22"/>
      <c r="F384" s="22"/>
      <c r="G384" s="22">
        <v>7210.64</v>
      </c>
      <c r="H384" s="22"/>
      <c r="I384" s="22"/>
      <c r="J384" s="22"/>
      <c r="K384" s="22"/>
      <c r="L384" s="22"/>
      <c r="M384" s="22"/>
      <c r="N384" s="22"/>
      <c r="O384" s="22"/>
      <c r="P384" s="22"/>
      <c r="Q384" s="22">
        <v>77.36</v>
      </c>
      <c r="R384" s="22">
        <v>920.95999999999992</v>
      </c>
      <c r="S384" s="22"/>
      <c r="T384" s="22"/>
      <c r="U384" s="22">
        <v>351.48</v>
      </c>
      <c r="V384" s="22"/>
      <c r="W384" s="22"/>
      <c r="X384" s="22">
        <v>1685.26</v>
      </c>
      <c r="Y384" s="22"/>
      <c r="Z384" s="23">
        <v>12588.94</v>
      </c>
    </row>
    <row r="385" spans="1:26" x14ac:dyDescent="0.3">
      <c r="A385" s="32">
        <f t="shared" si="5"/>
        <v>377</v>
      </c>
      <c r="B385" s="26" t="s">
        <v>160</v>
      </c>
      <c r="C385" s="37" t="s">
        <v>40</v>
      </c>
      <c r="D385" s="19">
        <v>1256.6800000000003</v>
      </c>
      <c r="E385" s="19"/>
      <c r="F385" s="19"/>
      <c r="G385" s="19"/>
      <c r="H385" s="19"/>
      <c r="I385" s="19"/>
      <c r="J385" s="19"/>
      <c r="K385" s="19"/>
      <c r="L385" s="19">
        <v>12768.54</v>
      </c>
      <c r="M385" s="19"/>
      <c r="N385" s="19"/>
      <c r="O385" s="19"/>
      <c r="P385" s="19"/>
      <c r="Q385" s="19">
        <v>65.28</v>
      </c>
      <c r="R385" s="19">
        <v>837.83999999999992</v>
      </c>
      <c r="S385" s="19">
        <v>3427.32</v>
      </c>
      <c r="T385" s="19"/>
      <c r="U385" s="19">
        <v>330.94</v>
      </c>
      <c r="V385" s="19"/>
      <c r="W385" s="19"/>
      <c r="X385" s="19"/>
      <c r="Y385" s="19"/>
      <c r="Z385" s="20">
        <v>18686.600000000002</v>
      </c>
    </row>
    <row r="386" spans="1:26" x14ac:dyDescent="0.3">
      <c r="A386" s="32">
        <f t="shared" si="5"/>
        <v>378</v>
      </c>
      <c r="B386" s="27" t="s">
        <v>161</v>
      </c>
      <c r="C386" s="38"/>
      <c r="D386" s="22">
        <v>1256.6800000000003</v>
      </c>
      <c r="E386" s="22"/>
      <c r="F386" s="22"/>
      <c r="G386" s="22"/>
      <c r="H386" s="22"/>
      <c r="I386" s="22"/>
      <c r="J386" s="22"/>
      <c r="K386" s="22"/>
      <c r="L386" s="22">
        <v>12768.54</v>
      </c>
      <c r="M386" s="22"/>
      <c r="N386" s="22"/>
      <c r="O386" s="22"/>
      <c r="P386" s="22"/>
      <c r="Q386" s="22">
        <v>65.28</v>
      </c>
      <c r="R386" s="22">
        <v>837.83999999999992</v>
      </c>
      <c r="S386" s="22">
        <v>3427.32</v>
      </c>
      <c r="T386" s="22"/>
      <c r="U386" s="22">
        <v>330.94</v>
      </c>
      <c r="V386" s="22"/>
      <c r="W386" s="22"/>
      <c r="X386" s="22"/>
      <c r="Y386" s="22"/>
      <c r="Z386" s="23">
        <v>18686.600000000002</v>
      </c>
    </row>
    <row r="387" spans="1:26" x14ac:dyDescent="0.3">
      <c r="A387" s="32">
        <f t="shared" si="5"/>
        <v>379</v>
      </c>
      <c r="B387" s="26" t="s">
        <v>162</v>
      </c>
      <c r="C387" s="37" t="s">
        <v>40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>
        <v>530</v>
      </c>
      <c r="W387" s="19"/>
      <c r="X387" s="19"/>
      <c r="Y387" s="19"/>
      <c r="Z387" s="20">
        <v>530</v>
      </c>
    </row>
    <row r="388" spans="1:26" s="21" customFormat="1" x14ac:dyDescent="0.3">
      <c r="A388" s="36">
        <f t="shared" si="5"/>
        <v>380</v>
      </c>
      <c r="B388" s="27" t="s">
        <v>163</v>
      </c>
      <c r="C388" s="38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>
        <v>530</v>
      </c>
      <c r="W388" s="22"/>
      <c r="X388" s="22"/>
      <c r="Y388" s="22"/>
      <c r="Z388" s="23">
        <v>530</v>
      </c>
    </row>
    <row r="389" spans="1:26" x14ac:dyDescent="0.3">
      <c r="A389" s="32">
        <f t="shared" si="5"/>
        <v>381</v>
      </c>
      <c r="B389" s="26" t="s">
        <v>164</v>
      </c>
      <c r="C389" s="37" t="s">
        <v>40</v>
      </c>
      <c r="D389" s="19">
        <v>198.11</v>
      </c>
      <c r="E389" s="19"/>
      <c r="F389" s="19"/>
      <c r="G389" s="19">
        <v>488.86</v>
      </c>
      <c r="H389" s="19"/>
      <c r="I389" s="19"/>
      <c r="J389" s="19"/>
      <c r="K389" s="19"/>
      <c r="L389" s="19"/>
      <c r="M389" s="19"/>
      <c r="N389" s="19"/>
      <c r="O389" s="19"/>
      <c r="P389" s="19"/>
      <c r="Q389" s="19">
        <v>5.42</v>
      </c>
      <c r="R389" s="19">
        <v>60.2</v>
      </c>
      <c r="S389" s="19"/>
      <c r="T389" s="19"/>
      <c r="U389" s="19">
        <v>23.509999999999998</v>
      </c>
      <c r="V389" s="19"/>
      <c r="W389" s="19"/>
      <c r="X389" s="19"/>
      <c r="Y389" s="19"/>
      <c r="Z389" s="20">
        <v>776.1</v>
      </c>
    </row>
    <row r="390" spans="1:26" x14ac:dyDescent="0.3">
      <c r="A390" s="32">
        <f t="shared" si="5"/>
        <v>382</v>
      </c>
      <c r="B390" s="27" t="s">
        <v>165</v>
      </c>
      <c r="C390" s="38"/>
      <c r="D390" s="22">
        <v>198.11</v>
      </c>
      <c r="E390" s="22"/>
      <c r="F390" s="22"/>
      <c r="G390" s="22">
        <v>488.86</v>
      </c>
      <c r="H390" s="22"/>
      <c r="I390" s="22"/>
      <c r="J390" s="22"/>
      <c r="K390" s="22"/>
      <c r="L390" s="22"/>
      <c r="M390" s="22"/>
      <c r="N390" s="22"/>
      <c r="O390" s="22"/>
      <c r="P390" s="22"/>
      <c r="Q390" s="22">
        <v>5.42</v>
      </c>
      <c r="R390" s="22">
        <v>60.2</v>
      </c>
      <c r="S390" s="22"/>
      <c r="T390" s="22"/>
      <c r="U390" s="22">
        <v>23.509999999999998</v>
      </c>
      <c r="V390" s="22"/>
      <c r="W390" s="22"/>
      <c r="X390" s="22"/>
      <c r="Y390" s="22"/>
      <c r="Z390" s="23">
        <v>776.1</v>
      </c>
    </row>
    <row r="391" spans="1:26" x14ac:dyDescent="0.3">
      <c r="A391" s="28">
        <f t="shared" si="5"/>
        <v>383</v>
      </c>
      <c r="B391" s="24" t="s">
        <v>166</v>
      </c>
      <c r="C391" s="37" t="s">
        <v>41</v>
      </c>
      <c r="D391" s="19">
        <v>190.60999999999996</v>
      </c>
      <c r="E391" s="19"/>
      <c r="F391" s="19"/>
      <c r="G391" s="19">
        <v>4455.2400000000007</v>
      </c>
      <c r="H391" s="19"/>
      <c r="I391" s="19"/>
      <c r="J391" s="19"/>
      <c r="K391" s="19"/>
      <c r="L391" s="19"/>
      <c r="M391" s="19"/>
      <c r="N391" s="19"/>
      <c r="O391" s="19"/>
      <c r="P391" s="19"/>
      <c r="Q391" s="19">
        <v>10.27</v>
      </c>
      <c r="R391" s="19">
        <v>275.77999999999997</v>
      </c>
      <c r="S391" s="19"/>
      <c r="T391" s="19"/>
      <c r="U391" s="19">
        <v>35.9</v>
      </c>
      <c r="V391" s="19"/>
      <c r="W391" s="19"/>
      <c r="X391" s="19"/>
      <c r="Y391" s="19"/>
      <c r="Z391" s="20">
        <v>4967.8</v>
      </c>
    </row>
    <row r="392" spans="1:26" x14ac:dyDescent="0.3">
      <c r="A392" s="28">
        <f t="shared" si="5"/>
        <v>384</v>
      </c>
      <c r="B392" s="24"/>
      <c r="C392" s="37" t="s">
        <v>44</v>
      </c>
      <c r="D392" s="19">
        <v>4.8999999999999995</v>
      </c>
      <c r="E392" s="19"/>
      <c r="F392" s="19"/>
      <c r="G392" s="19">
        <v>-42.840000000000018</v>
      </c>
      <c r="H392" s="19"/>
      <c r="I392" s="19"/>
      <c r="J392" s="19"/>
      <c r="K392" s="19"/>
      <c r="L392" s="19"/>
      <c r="M392" s="19"/>
      <c r="N392" s="19"/>
      <c r="O392" s="19"/>
      <c r="P392" s="19"/>
      <c r="Q392" s="19">
        <v>0.28000000000000003</v>
      </c>
      <c r="R392" s="19">
        <v>9.26</v>
      </c>
      <c r="S392" s="19">
        <v>0.30000000000000004</v>
      </c>
      <c r="T392" s="19"/>
      <c r="U392" s="19">
        <v>1.29</v>
      </c>
      <c r="V392" s="19"/>
      <c r="W392" s="19"/>
      <c r="X392" s="19"/>
      <c r="Y392" s="19"/>
      <c r="Z392" s="20">
        <v>-26.81000000000002</v>
      </c>
    </row>
    <row r="393" spans="1:26" x14ac:dyDescent="0.3">
      <c r="A393" s="28">
        <f t="shared" si="5"/>
        <v>385</v>
      </c>
      <c r="B393" s="24"/>
      <c r="C393" s="37" t="s">
        <v>45</v>
      </c>
      <c r="D393" s="19">
        <v>3.79</v>
      </c>
      <c r="E393" s="19">
        <v>199.30999999999997</v>
      </c>
      <c r="F393" s="19"/>
      <c r="G393" s="19">
        <v>-398.71000000000004</v>
      </c>
      <c r="H393" s="19"/>
      <c r="I393" s="19"/>
      <c r="J393" s="19"/>
      <c r="K393" s="19"/>
      <c r="L393" s="19"/>
      <c r="M393" s="19"/>
      <c r="N393" s="19"/>
      <c r="O393" s="19"/>
      <c r="P393" s="19"/>
      <c r="Q393" s="19">
        <v>0.08</v>
      </c>
      <c r="R393" s="19">
        <v>5.5299999999999994</v>
      </c>
      <c r="S393" s="19"/>
      <c r="T393" s="19"/>
      <c r="U393" s="19">
        <v>-6.67</v>
      </c>
      <c r="V393" s="19"/>
      <c r="W393" s="19"/>
      <c r="X393" s="19"/>
      <c r="Y393" s="19"/>
      <c r="Z393" s="20">
        <v>-196.67000000000004</v>
      </c>
    </row>
    <row r="394" spans="1:26" x14ac:dyDescent="0.3">
      <c r="A394" s="28">
        <f t="shared" si="5"/>
        <v>386</v>
      </c>
      <c r="B394" s="24"/>
      <c r="C394" s="37" t="s">
        <v>40</v>
      </c>
      <c r="D394" s="19">
        <v>1902.06</v>
      </c>
      <c r="E394" s="19"/>
      <c r="F394" s="19"/>
      <c r="G394" s="19">
        <v>52.459999999999994</v>
      </c>
      <c r="H394" s="19"/>
      <c r="I394" s="19"/>
      <c r="J394" s="19"/>
      <c r="K394" s="19"/>
      <c r="L394" s="19"/>
      <c r="M394" s="19"/>
      <c r="N394" s="19"/>
      <c r="O394" s="19"/>
      <c r="P394" s="19"/>
      <c r="Q394" s="19">
        <v>82.5</v>
      </c>
      <c r="R394" s="19">
        <v>1789.54</v>
      </c>
      <c r="S394" s="19"/>
      <c r="T394" s="19"/>
      <c r="U394" s="19">
        <v>387.73</v>
      </c>
      <c r="V394" s="19">
        <v>6271.79</v>
      </c>
      <c r="W394" s="19"/>
      <c r="X394" s="19"/>
      <c r="Y394" s="19"/>
      <c r="Z394" s="20">
        <v>10486.08</v>
      </c>
    </row>
    <row r="395" spans="1:26" x14ac:dyDescent="0.3">
      <c r="A395" s="28">
        <f t="shared" ref="A395:A458" si="6">+A394+1</f>
        <v>387</v>
      </c>
      <c r="B395" s="24"/>
      <c r="C395" s="37" t="s">
        <v>50</v>
      </c>
      <c r="D395" s="19">
        <v>1402.6599999999987</v>
      </c>
      <c r="E395" s="19"/>
      <c r="F395" s="19">
        <v>251.98999999999998</v>
      </c>
      <c r="G395" s="19">
        <v>1501.6899999999994</v>
      </c>
      <c r="H395" s="19">
        <v>308.58</v>
      </c>
      <c r="I395" s="19">
        <v>0.77</v>
      </c>
      <c r="J395" s="19">
        <v>2.5699999999999994</v>
      </c>
      <c r="K395" s="19">
        <v>5.22</v>
      </c>
      <c r="L395" s="19">
        <v>46.589999999999996</v>
      </c>
      <c r="M395" s="19"/>
      <c r="N395" s="19">
        <v>4.9099999999999993</v>
      </c>
      <c r="O395" s="19">
        <v>194.78000000000003</v>
      </c>
      <c r="P395" s="19">
        <v>25.63</v>
      </c>
      <c r="Q395" s="19">
        <v>38.449999999999989</v>
      </c>
      <c r="R395" s="19">
        <v>921.59999999999957</v>
      </c>
      <c r="S395" s="19">
        <v>119.14999999999999</v>
      </c>
      <c r="T395" s="19">
        <v>18.700000000000003</v>
      </c>
      <c r="U395" s="19">
        <v>652.04999999999973</v>
      </c>
      <c r="V395" s="19">
        <v>11.84</v>
      </c>
      <c r="W395" s="19">
        <v>196.75000000000009</v>
      </c>
      <c r="X395" s="19">
        <v>0.9</v>
      </c>
      <c r="Y395" s="19"/>
      <c r="Z395" s="20">
        <v>5704.8299999999963</v>
      </c>
    </row>
    <row r="396" spans="1:26" x14ac:dyDescent="0.3">
      <c r="A396" s="28">
        <f t="shared" si="6"/>
        <v>388</v>
      </c>
      <c r="B396" s="24"/>
      <c r="C396" s="37" t="s">
        <v>51</v>
      </c>
      <c r="D396" s="19">
        <v>6.8700000000000054</v>
      </c>
      <c r="E396" s="19"/>
      <c r="F396" s="19">
        <v>-8.2600000000000016</v>
      </c>
      <c r="G396" s="19">
        <v>-597.86999999999966</v>
      </c>
      <c r="H396" s="19">
        <v>-66.58</v>
      </c>
      <c r="I396" s="19">
        <v>-200.79999999999998</v>
      </c>
      <c r="J396" s="19">
        <v>-40.02000000000001</v>
      </c>
      <c r="K396" s="19">
        <v>-177.53000000000006</v>
      </c>
      <c r="L396" s="19">
        <v>-2874.569999999997</v>
      </c>
      <c r="M396" s="19">
        <v>-3.26</v>
      </c>
      <c r="N396" s="19">
        <v>-53.240000000000009</v>
      </c>
      <c r="O396" s="19">
        <v>-31.319999999999997</v>
      </c>
      <c r="P396" s="19">
        <v>-368.2000000000001</v>
      </c>
      <c r="Q396" s="19">
        <v>-283.1699999999999</v>
      </c>
      <c r="R396" s="19">
        <v>-1393.1300000000003</v>
      </c>
      <c r="S396" s="19">
        <v>-194.01999999999992</v>
      </c>
      <c r="T396" s="19">
        <v>-288.43000000000012</v>
      </c>
      <c r="U396" s="19">
        <v>-118.02000000000002</v>
      </c>
      <c r="V396" s="19">
        <v>-2.5800000000000005</v>
      </c>
      <c r="W396" s="19">
        <v>-315.10000000000014</v>
      </c>
      <c r="X396" s="19">
        <v>-319.97000000000003</v>
      </c>
      <c r="Y396" s="19">
        <v>-3.6700000000000004</v>
      </c>
      <c r="Z396" s="20">
        <v>-7332.8699999999981</v>
      </c>
    </row>
    <row r="397" spans="1:26" x14ac:dyDescent="0.3">
      <c r="A397" s="28">
        <f t="shared" si="6"/>
        <v>389</v>
      </c>
      <c r="B397" s="24"/>
      <c r="C397" s="37" t="s">
        <v>52</v>
      </c>
      <c r="D397" s="19">
        <v>229.04</v>
      </c>
      <c r="E397" s="19"/>
      <c r="F397" s="19"/>
      <c r="G397" s="19">
        <v>170.53000000000003</v>
      </c>
      <c r="H397" s="19"/>
      <c r="I397" s="19"/>
      <c r="J397" s="19">
        <v>0.04</v>
      </c>
      <c r="K397" s="19"/>
      <c r="L397" s="19"/>
      <c r="M397" s="19"/>
      <c r="N397" s="19">
        <v>5.61</v>
      </c>
      <c r="O397" s="19"/>
      <c r="P397" s="19">
        <v>0.21000000000000002</v>
      </c>
      <c r="Q397" s="19">
        <v>10.059999999999999</v>
      </c>
      <c r="R397" s="19">
        <v>166.26999999999998</v>
      </c>
      <c r="S397" s="19">
        <v>84.48</v>
      </c>
      <c r="T397" s="19">
        <v>-18.049999999999997</v>
      </c>
      <c r="U397" s="19">
        <v>54.74</v>
      </c>
      <c r="V397" s="19">
        <v>662.4</v>
      </c>
      <c r="W397" s="19">
        <v>422.23</v>
      </c>
      <c r="X397" s="19"/>
      <c r="Y397" s="19"/>
      <c r="Z397" s="20">
        <v>1787.56</v>
      </c>
    </row>
    <row r="398" spans="1:26" x14ac:dyDescent="0.3">
      <c r="A398" s="28">
        <f t="shared" si="6"/>
        <v>390</v>
      </c>
      <c r="B398" s="24"/>
      <c r="C398" s="37" t="s">
        <v>53</v>
      </c>
      <c r="D398" s="19">
        <v>11.129999999999999</v>
      </c>
      <c r="E398" s="19">
        <v>0.16999999999999998</v>
      </c>
      <c r="F398" s="19"/>
      <c r="G398" s="19">
        <v>16.310000000000002</v>
      </c>
      <c r="H398" s="19"/>
      <c r="I398" s="19"/>
      <c r="J398" s="19"/>
      <c r="K398" s="19">
        <v>0.04</v>
      </c>
      <c r="L398" s="19">
        <v>0.29000000000000004</v>
      </c>
      <c r="M398" s="19"/>
      <c r="N398" s="19"/>
      <c r="O398" s="19"/>
      <c r="P398" s="19">
        <v>2.9699999999999998</v>
      </c>
      <c r="Q398" s="19">
        <v>2.9</v>
      </c>
      <c r="R398" s="19">
        <v>192.2300000000001</v>
      </c>
      <c r="S398" s="19"/>
      <c r="T398" s="19">
        <v>151.92000000000002</v>
      </c>
      <c r="U398" s="19">
        <v>7.8699999999999992</v>
      </c>
      <c r="V398" s="19"/>
      <c r="W398" s="19">
        <v>10.350000000000001</v>
      </c>
      <c r="X398" s="19">
        <v>0.3</v>
      </c>
      <c r="Y398" s="19"/>
      <c r="Z398" s="20">
        <v>396.48000000000019</v>
      </c>
    </row>
    <row r="399" spans="1:26" s="21" customFormat="1" x14ac:dyDescent="0.3">
      <c r="A399" s="29">
        <f t="shared" si="6"/>
        <v>391</v>
      </c>
      <c r="B399" s="24"/>
      <c r="C399" s="37" t="s">
        <v>55</v>
      </c>
      <c r="D399" s="19">
        <v>168.80000000000004</v>
      </c>
      <c r="E399" s="19"/>
      <c r="F399" s="19"/>
      <c r="G399" s="19">
        <v>500.11</v>
      </c>
      <c r="H399" s="19"/>
      <c r="I399" s="19"/>
      <c r="J399" s="19"/>
      <c r="K399" s="19"/>
      <c r="L399" s="19">
        <v>1.1000000000000001</v>
      </c>
      <c r="M399" s="19"/>
      <c r="N399" s="19"/>
      <c r="O399" s="19"/>
      <c r="P399" s="19"/>
      <c r="Q399" s="19">
        <v>6.43</v>
      </c>
      <c r="R399" s="19">
        <v>62.499999999999993</v>
      </c>
      <c r="S399" s="19"/>
      <c r="T399" s="19"/>
      <c r="U399" s="19">
        <v>15.57</v>
      </c>
      <c r="V399" s="19"/>
      <c r="W399" s="19"/>
      <c r="X399" s="19"/>
      <c r="Y399" s="19"/>
      <c r="Z399" s="20">
        <v>754.5100000000001</v>
      </c>
    </row>
    <row r="400" spans="1:26" x14ac:dyDescent="0.3">
      <c r="A400" s="28">
        <f t="shared" si="6"/>
        <v>392</v>
      </c>
      <c r="B400" s="26"/>
      <c r="C400" s="37" t="s">
        <v>54</v>
      </c>
      <c r="D400" s="19">
        <v>0.66</v>
      </c>
      <c r="E400" s="19"/>
      <c r="F400" s="19"/>
      <c r="G400" s="19">
        <v>4.88</v>
      </c>
      <c r="H400" s="19"/>
      <c r="I400" s="19"/>
      <c r="J400" s="19">
        <v>0.05</v>
      </c>
      <c r="K400" s="19"/>
      <c r="L400" s="19"/>
      <c r="M400" s="19"/>
      <c r="N400" s="19"/>
      <c r="O400" s="19"/>
      <c r="P400" s="19"/>
      <c r="Q400" s="19">
        <v>0.03</v>
      </c>
      <c r="R400" s="19">
        <v>0.42</v>
      </c>
      <c r="S400" s="19"/>
      <c r="T400" s="19"/>
      <c r="U400" s="19">
        <v>0.19</v>
      </c>
      <c r="V400" s="19"/>
      <c r="W400" s="19"/>
      <c r="X400" s="19"/>
      <c r="Y400" s="19"/>
      <c r="Z400" s="20">
        <v>6.23</v>
      </c>
    </row>
    <row r="401" spans="1:26" x14ac:dyDescent="0.3">
      <c r="A401" s="32">
        <f t="shared" si="6"/>
        <v>393</v>
      </c>
      <c r="B401" s="27" t="s">
        <v>167</v>
      </c>
      <c r="C401" s="38"/>
      <c r="D401" s="22">
        <v>3920.5199999999986</v>
      </c>
      <c r="E401" s="22">
        <v>199.47999999999996</v>
      </c>
      <c r="F401" s="22">
        <v>243.73</v>
      </c>
      <c r="G401" s="22">
        <v>5661.8</v>
      </c>
      <c r="H401" s="22">
        <v>242</v>
      </c>
      <c r="I401" s="22">
        <v>-200.02999999999997</v>
      </c>
      <c r="J401" s="22">
        <v>-37.360000000000014</v>
      </c>
      <c r="K401" s="22">
        <v>-172.27000000000007</v>
      </c>
      <c r="L401" s="22">
        <v>-2826.589999999997</v>
      </c>
      <c r="M401" s="22">
        <v>-3.26</v>
      </c>
      <c r="N401" s="22">
        <v>-42.720000000000013</v>
      </c>
      <c r="O401" s="22">
        <v>163.46000000000004</v>
      </c>
      <c r="P401" s="22">
        <v>-339.3900000000001</v>
      </c>
      <c r="Q401" s="22">
        <v>-132.1699999999999</v>
      </c>
      <c r="R401" s="22">
        <v>2029.9999999999989</v>
      </c>
      <c r="S401" s="22">
        <v>9.9100000000000676</v>
      </c>
      <c r="T401" s="22">
        <v>-135.86000000000013</v>
      </c>
      <c r="U401" s="22">
        <v>1030.6499999999999</v>
      </c>
      <c r="V401" s="22">
        <v>6943.45</v>
      </c>
      <c r="W401" s="22">
        <v>314.23</v>
      </c>
      <c r="X401" s="22">
        <v>-318.77000000000004</v>
      </c>
      <c r="Y401" s="22">
        <v>-3.6700000000000004</v>
      </c>
      <c r="Z401" s="23">
        <v>16547.139999999996</v>
      </c>
    </row>
    <row r="402" spans="1:26" x14ac:dyDescent="0.3">
      <c r="A402" s="28">
        <f t="shared" si="6"/>
        <v>394</v>
      </c>
      <c r="B402" s="24" t="s">
        <v>168</v>
      </c>
      <c r="C402" s="37" t="s">
        <v>41</v>
      </c>
      <c r="D402" s="19">
        <v>207.24999999999997</v>
      </c>
      <c r="E402" s="19"/>
      <c r="F402" s="19"/>
      <c r="G402" s="19">
        <v>2061.0699999999997</v>
      </c>
      <c r="H402" s="19"/>
      <c r="I402" s="19"/>
      <c r="J402" s="19"/>
      <c r="K402" s="19"/>
      <c r="L402" s="19"/>
      <c r="M402" s="19"/>
      <c r="N402" s="19"/>
      <c r="O402" s="19"/>
      <c r="P402" s="19"/>
      <c r="Q402" s="19">
        <v>9.259999999999998</v>
      </c>
      <c r="R402" s="19">
        <v>250.35</v>
      </c>
      <c r="S402" s="19"/>
      <c r="T402" s="19"/>
      <c r="U402" s="19">
        <v>30.320000000000004</v>
      </c>
      <c r="V402" s="19"/>
      <c r="W402" s="19"/>
      <c r="X402" s="19"/>
      <c r="Y402" s="19"/>
      <c r="Z402" s="20">
        <v>2558.25</v>
      </c>
    </row>
    <row r="403" spans="1:26" x14ac:dyDescent="0.3">
      <c r="A403" s="28">
        <f t="shared" si="6"/>
        <v>395</v>
      </c>
      <c r="B403" s="24"/>
      <c r="C403" s="37" t="s">
        <v>42</v>
      </c>
      <c r="D403" s="19">
        <v>109.86999999999999</v>
      </c>
      <c r="E403" s="19"/>
      <c r="F403" s="19"/>
      <c r="G403" s="19">
        <v>0.21000000000000002</v>
      </c>
      <c r="H403" s="19"/>
      <c r="I403" s="19">
        <v>0.5</v>
      </c>
      <c r="J403" s="19"/>
      <c r="K403" s="19"/>
      <c r="L403" s="19">
        <v>0.01</v>
      </c>
      <c r="M403" s="19"/>
      <c r="N403" s="19"/>
      <c r="O403" s="19"/>
      <c r="P403" s="19"/>
      <c r="Q403" s="19">
        <v>12.349999999999998</v>
      </c>
      <c r="R403" s="19">
        <v>148.94</v>
      </c>
      <c r="S403" s="19">
        <v>60.900000000000006</v>
      </c>
      <c r="T403" s="19"/>
      <c r="U403" s="19">
        <v>46.31</v>
      </c>
      <c r="V403" s="19"/>
      <c r="W403" s="19">
        <v>845.48</v>
      </c>
      <c r="X403" s="19"/>
      <c r="Y403" s="19"/>
      <c r="Z403" s="20">
        <v>1224.57</v>
      </c>
    </row>
    <row r="404" spans="1:26" x14ac:dyDescent="0.3">
      <c r="A404" s="28">
        <f t="shared" si="6"/>
        <v>396</v>
      </c>
      <c r="B404" s="24"/>
      <c r="C404" s="37" t="s">
        <v>43</v>
      </c>
      <c r="D404" s="19">
        <v>0.6100000000000001</v>
      </c>
      <c r="E404" s="19"/>
      <c r="F404" s="19"/>
      <c r="G404" s="19">
        <v>7.0000000000000007E-2</v>
      </c>
      <c r="H404" s="19"/>
      <c r="I404" s="19"/>
      <c r="J404" s="19"/>
      <c r="K404" s="19"/>
      <c r="L404" s="19"/>
      <c r="M404" s="19"/>
      <c r="N404" s="19"/>
      <c r="O404" s="19"/>
      <c r="P404" s="19"/>
      <c r="Q404" s="19">
        <v>0.04</v>
      </c>
      <c r="R404" s="19">
        <v>0.69</v>
      </c>
      <c r="S404" s="19">
        <v>0.69</v>
      </c>
      <c r="T404" s="19"/>
      <c r="U404" s="19">
        <v>0.31000000000000005</v>
      </c>
      <c r="V404" s="19"/>
      <c r="W404" s="19">
        <v>3.66</v>
      </c>
      <c r="X404" s="19"/>
      <c r="Y404" s="19"/>
      <c r="Z404" s="20">
        <v>6.07</v>
      </c>
    </row>
    <row r="405" spans="1:26" x14ac:dyDescent="0.3">
      <c r="A405" s="28">
        <f t="shared" si="6"/>
        <v>397</v>
      </c>
      <c r="B405" s="24"/>
      <c r="C405" s="37" t="s">
        <v>44</v>
      </c>
      <c r="D405" s="19">
        <v>18.769999999999996</v>
      </c>
      <c r="E405" s="19"/>
      <c r="F405" s="19"/>
      <c r="G405" s="19">
        <v>-206.68</v>
      </c>
      <c r="H405" s="19"/>
      <c r="I405" s="19"/>
      <c r="J405" s="19"/>
      <c r="K405" s="19"/>
      <c r="L405" s="19"/>
      <c r="M405" s="19"/>
      <c r="N405" s="19"/>
      <c r="O405" s="19"/>
      <c r="P405" s="19"/>
      <c r="Q405" s="19">
        <v>1.01</v>
      </c>
      <c r="R405" s="19">
        <v>38.4</v>
      </c>
      <c r="S405" s="19">
        <v>1.5100000000000002</v>
      </c>
      <c r="T405" s="19"/>
      <c r="U405" s="19">
        <v>4.91</v>
      </c>
      <c r="V405" s="19"/>
      <c r="W405" s="19"/>
      <c r="X405" s="19"/>
      <c r="Y405" s="19"/>
      <c r="Z405" s="20">
        <v>-142.08000000000004</v>
      </c>
    </row>
    <row r="406" spans="1:26" x14ac:dyDescent="0.3">
      <c r="A406" s="28">
        <f t="shared" si="6"/>
        <v>398</v>
      </c>
      <c r="B406" s="24"/>
      <c r="C406" s="37" t="s">
        <v>45</v>
      </c>
      <c r="D406" s="19">
        <v>59.34</v>
      </c>
      <c r="E406" s="19">
        <v>3075.1500000000037</v>
      </c>
      <c r="F406" s="19"/>
      <c r="G406" s="19">
        <v>-9224.16</v>
      </c>
      <c r="H406" s="19"/>
      <c r="I406" s="19"/>
      <c r="J406" s="19"/>
      <c r="K406" s="19"/>
      <c r="L406" s="19"/>
      <c r="M406" s="19"/>
      <c r="N406" s="19"/>
      <c r="O406" s="19"/>
      <c r="P406" s="19"/>
      <c r="Q406" s="19">
        <v>2.21</v>
      </c>
      <c r="R406" s="19">
        <v>79.960000000000008</v>
      </c>
      <c r="S406" s="19"/>
      <c r="T406" s="19"/>
      <c r="U406" s="19">
        <v>-92.889999999999986</v>
      </c>
      <c r="V406" s="19"/>
      <c r="W406" s="19"/>
      <c r="X406" s="19"/>
      <c r="Y406" s="19"/>
      <c r="Z406" s="20">
        <v>-6100.3899999999967</v>
      </c>
    </row>
    <row r="407" spans="1:26" x14ac:dyDescent="0.3">
      <c r="A407" s="28">
        <f t="shared" si="6"/>
        <v>399</v>
      </c>
      <c r="B407" s="24"/>
      <c r="C407" s="37" t="s">
        <v>40</v>
      </c>
      <c r="D407" s="19">
        <v>8949.529999999997</v>
      </c>
      <c r="E407" s="19"/>
      <c r="F407" s="19"/>
      <c r="G407" s="19">
        <v>16195.33</v>
      </c>
      <c r="H407" s="19"/>
      <c r="I407" s="19"/>
      <c r="J407" s="19"/>
      <c r="K407" s="19"/>
      <c r="L407" s="19"/>
      <c r="M407" s="19"/>
      <c r="N407" s="19">
        <v>808.99</v>
      </c>
      <c r="O407" s="19"/>
      <c r="P407" s="19">
        <v>17480.66</v>
      </c>
      <c r="Q407" s="19">
        <v>426.99999999999994</v>
      </c>
      <c r="R407" s="19">
        <v>4753.8500000000004</v>
      </c>
      <c r="S407" s="19">
        <v>517.38</v>
      </c>
      <c r="T407" s="19"/>
      <c r="U407" s="19">
        <v>1743.34</v>
      </c>
      <c r="V407" s="19"/>
      <c r="W407" s="19">
        <v>-46.16</v>
      </c>
      <c r="X407" s="19">
        <v>335.21</v>
      </c>
      <c r="Y407" s="19"/>
      <c r="Z407" s="20">
        <v>51165.129999999983</v>
      </c>
    </row>
    <row r="408" spans="1:26" x14ac:dyDescent="0.3">
      <c r="A408" s="28">
        <f t="shared" si="6"/>
        <v>400</v>
      </c>
      <c r="B408" s="24"/>
      <c r="C408" s="37" t="s">
        <v>50</v>
      </c>
      <c r="D408" s="19">
        <v>60838.870000000032</v>
      </c>
      <c r="E408" s="19"/>
      <c r="F408" s="19">
        <v>11241.51</v>
      </c>
      <c r="G408" s="19">
        <v>58717.959999999992</v>
      </c>
      <c r="H408" s="19">
        <v>12232.679999999998</v>
      </c>
      <c r="I408" s="19">
        <v>48.2</v>
      </c>
      <c r="J408" s="19">
        <v>157.12999999999997</v>
      </c>
      <c r="K408" s="19">
        <v>165.91</v>
      </c>
      <c r="L408" s="19">
        <v>1806.5399999999993</v>
      </c>
      <c r="M408" s="19"/>
      <c r="N408" s="19">
        <v>274.30999999999995</v>
      </c>
      <c r="O408" s="19">
        <v>8196.24</v>
      </c>
      <c r="P408" s="19">
        <v>1149.8900000000001</v>
      </c>
      <c r="Q408" s="19">
        <v>1948.8800000000003</v>
      </c>
      <c r="R408" s="19">
        <v>36615.939999999995</v>
      </c>
      <c r="S408" s="19">
        <v>4968.2900000000009</v>
      </c>
      <c r="T408" s="19">
        <v>791.3</v>
      </c>
      <c r="U408" s="19">
        <v>26394.07999999998</v>
      </c>
      <c r="V408" s="19">
        <v>453.29999999999995</v>
      </c>
      <c r="W408" s="19">
        <v>8768.7000000000025</v>
      </c>
      <c r="X408" s="19">
        <v>42.75</v>
      </c>
      <c r="Y408" s="19"/>
      <c r="Z408" s="20">
        <v>234812.48000000004</v>
      </c>
    </row>
    <row r="409" spans="1:26" s="21" customFormat="1" x14ac:dyDescent="0.3">
      <c r="A409" s="29">
        <f t="shared" si="6"/>
        <v>401</v>
      </c>
      <c r="B409" s="24"/>
      <c r="C409" s="37" t="s">
        <v>51</v>
      </c>
      <c r="D409" s="19">
        <v>167.35000000000014</v>
      </c>
      <c r="E409" s="19"/>
      <c r="F409" s="19">
        <v>83.13000000000001</v>
      </c>
      <c r="G409" s="19">
        <v>244.08000000000004</v>
      </c>
      <c r="H409" s="19">
        <v>30.979999999999993</v>
      </c>
      <c r="I409" s="19">
        <v>81.949999999999989</v>
      </c>
      <c r="J409" s="19">
        <v>19.91</v>
      </c>
      <c r="K409" s="19">
        <v>70.540000000000035</v>
      </c>
      <c r="L409" s="19">
        <v>1521.7700000000018</v>
      </c>
      <c r="M409" s="19">
        <v>-2.5300000000000002</v>
      </c>
      <c r="N409" s="19">
        <v>33.44</v>
      </c>
      <c r="O409" s="19">
        <v>28.43</v>
      </c>
      <c r="P409" s="19">
        <v>174.00999999999988</v>
      </c>
      <c r="Q409" s="19">
        <v>431.11000000000013</v>
      </c>
      <c r="R409" s="19">
        <v>2742.8599999999992</v>
      </c>
      <c r="S409" s="19">
        <v>50.36999999999999</v>
      </c>
      <c r="T409" s="19">
        <v>130.67999999999995</v>
      </c>
      <c r="U409" s="19">
        <v>70.789999999999992</v>
      </c>
      <c r="V409" s="19">
        <v>4.91</v>
      </c>
      <c r="W409" s="19">
        <v>135.78</v>
      </c>
      <c r="X409" s="19">
        <v>66.38000000000001</v>
      </c>
      <c r="Y409" s="19">
        <v>2.21</v>
      </c>
      <c r="Z409" s="20">
        <v>6088.1500000000005</v>
      </c>
    </row>
    <row r="410" spans="1:26" x14ac:dyDescent="0.3">
      <c r="A410" s="28">
        <f t="shared" si="6"/>
        <v>402</v>
      </c>
      <c r="B410" s="24"/>
      <c r="C410" s="37" t="s">
        <v>52</v>
      </c>
      <c r="D410" s="19">
        <v>10743.590000000002</v>
      </c>
      <c r="E410" s="19"/>
      <c r="F410" s="19"/>
      <c r="G410" s="19">
        <v>6174.0099999999993</v>
      </c>
      <c r="H410" s="19"/>
      <c r="I410" s="19"/>
      <c r="J410" s="19">
        <v>13.559999999999999</v>
      </c>
      <c r="K410" s="19"/>
      <c r="L410" s="19"/>
      <c r="M410" s="19"/>
      <c r="N410" s="19">
        <v>1467.16</v>
      </c>
      <c r="O410" s="19"/>
      <c r="P410" s="19">
        <v>20.529999999999998</v>
      </c>
      <c r="Q410" s="19">
        <v>385.34</v>
      </c>
      <c r="R410" s="19">
        <v>4874.97</v>
      </c>
      <c r="S410" s="19">
        <v>2846.3999999999996</v>
      </c>
      <c r="T410" s="19">
        <v>-960.68</v>
      </c>
      <c r="U410" s="19">
        <v>1888.7500000000002</v>
      </c>
      <c r="V410" s="19">
        <v>23722.17</v>
      </c>
      <c r="W410" s="19">
        <v>13774.81</v>
      </c>
      <c r="X410" s="19"/>
      <c r="Y410" s="19"/>
      <c r="Z410" s="20">
        <v>64950.61</v>
      </c>
    </row>
    <row r="411" spans="1:26" s="21" customFormat="1" x14ac:dyDescent="0.3">
      <c r="A411" s="29">
        <f t="shared" si="6"/>
        <v>403</v>
      </c>
      <c r="B411" s="24"/>
      <c r="C411" s="37" t="s">
        <v>53</v>
      </c>
      <c r="D411" s="19">
        <v>1373.5900000000004</v>
      </c>
      <c r="E411" s="19">
        <v>11.04</v>
      </c>
      <c r="F411" s="19"/>
      <c r="G411" s="19">
        <v>1238.8599999999999</v>
      </c>
      <c r="H411" s="19">
        <v>9.5500000000000007</v>
      </c>
      <c r="I411" s="19"/>
      <c r="J411" s="19">
        <v>50.1</v>
      </c>
      <c r="K411" s="19">
        <v>2.2999999999999998</v>
      </c>
      <c r="L411" s="19">
        <v>37.620000000000005</v>
      </c>
      <c r="M411" s="19"/>
      <c r="N411" s="19"/>
      <c r="O411" s="19"/>
      <c r="P411" s="19">
        <v>222.51999999999998</v>
      </c>
      <c r="Q411" s="19">
        <v>251.08000000000007</v>
      </c>
      <c r="R411" s="19">
        <v>17018.259999999995</v>
      </c>
      <c r="S411" s="19">
        <v>2.02</v>
      </c>
      <c r="T411" s="19">
        <v>11629.499999999996</v>
      </c>
      <c r="U411" s="19">
        <v>520.01</v>
      </c>
      <c r="V411" s="19">
        <v>0.23</v>
      </c>
      <c r="W411" s="19">
        <v>873.6</v>
      </c>
      <c r="X411" s="19">
        <v>48.05</v>
      </c>
      <c r="Y411" s="19"/>
      <c r="Z411" s="20">
        <v>33288.329999999994</v>
      </c>
    </row>
    <row r="412" spans="1:26" x14ac:dyDescent="0.3">
      <c r="A412" s="28">
        <f t="shared" si="6"/>
        <v>404</v>
      </c>
      <c r="B412" s="24"/>
      <c r="C412" s="37" t="s">
        <v>55</v>
      </c>
      <c r="D412" s="19">
        <v>84.61</v>
      </c>
      <c r="E412" s="19"/>
      <c r="F412" s="19"/>
      <c r="G412" s="19">
        <v>244.26000000000002</v>
      </c>
      <c r="H412" s="19"/>
      <c r="I412" s="19"/>
      <c r="J412" s="19"/>
      <c r="K412" s="19"/>
      <c r="L412" s="19">
        <v>0.48</v>
      </c>
      <c r="M412" s="19"/>
      <c r="N412" s="19"/>
      <c r="O412" s="19"/>
      <c r="P412" s="19"/>
      <c r="Q412" s="19">
        <v>3.15</v>
      </c>
      <c r="R412" s="19">
        <v>30.35</v>
      </c>
      <c r="S412" s="19"/>
      <c r="T412" s="19"/>
      <c r="U412" s="19">
        <v>7.47</v>
      </c>
      <c r="V412" s="19"/>
      <c r="W412" s="19"/>
      <c r="X412" s="19"/>
      <c r="Y412" s="19"/>
      <c r="Z412" s="20">
        <v>370.32000000000005</v>
      </c>
    </row>
    <row r="413" spans="1:26" s="21" customFormat="1" x14ac:dyDescent="0.3">
      <c r="A413" s="29">
        <f t="shared" si="6"/>
        <v>405</v>
      </c>
      <c r="B413" s="26"/>
      <c r="C413" s="37" t="s">
        <v>54</v>
      </c>
      <c r="D413" s="19">
        <v>2.27</v>
      </c>
      <c r="E413" s="19"/>
      <c r="F413" s="19"/>
      <c r="G413" s="19">
        <v>6</v>
      </c>
      <c r="H413" s="19"/>
      <c r="I413" s="19"/>
      <c r="J413" s="19">
        <v>0.08</v>
      </c>
      <c r="K413" s="19"/>
      <c r="L413" s="19"/>
      <c r="M413" s="19"/>
      <c r="N413" s="19"/>
      <c r="O413" s="19"/>
      <c r="P413" s="19"/>
      <c r="Q413" s="19">
        <v>7.0000000000000007E-2</v>
      </c>
      <c r="R413" s="19">
        <v>0.94000000000000017</v>
      </c>
      <c r="S413" s="19"/>
      <c r="T413" s="19"/>
      <c r="U413" s="19">
        <v>0.31</v>
      </c>
      <c r="V413" s="19"/>
      <c r="W413" s="19"/>
      <c r="X413" s="19"/>
      <c r="Y413" s="19"/>
      <c r="Z413" s="20">
        <v>9.67</v>
      </c>
    </row>
    <row r="414" spans="1:26" x14ac:dyDescent="0.3">
      <c r="A414" s="32">
        <f t="shared" si="6"/>
        <v>406</v>
      </c>
      <c r="B414" s="27" t="s">
        <v>169</v>
      </c>
      <c r="C414" s="38"/>
      <c r="D414" s="22">
        <v>82555.650000000038</v>
      </c>
      <c r="E414" s="22">
        <v>3086.1900000000037</v>
      </c>
      <c r="F414" s="22">
        <v>11324.64</v>
      </c>
      <c r="G414" s="22">
        <v>75451.00999999998</v>
      </c>
      <c r="H414" s="22">
        <v>12273.209999999997</v>
      </c>
      <c r="I414" s="22">
        <v>130.64999999999998</v>
      </c>
      <c r="J414" s="22">
        <v>240.77999999999997</v>
      </c>
      <c r="K414" s="22">
        <v>238.75000000000006</v>
      </c>
      <c r="L414" s="22">
        <v>3366.420000000001</v>
      </c>
      <c r="M414" s="22">
        <v>-2.5300000000000002</v>
      </c>
      <c r="N414" s="22">
        <v>2583.9</v>
      </c>
      <c r="O414" s="22">
        <v>8224.67</v>
      </c>
      <c r="P414" s="22">
        <v>19047.609999999997</v>
      </c>
      <c r="Q414" s="22">
        <v>3471.5000000000009</v>
      </c>
      <c r="R414" s="22">
        <v>66555.510000000009</v>
      </c>
      <c r="S414" s="22">
        <v>8447.5600000000013</v>
      </c>
      <c r="T414" s="22">
        <v>11590.799999999996</v>
      </c>
      <c r="U414" s="22">
        <v>30613.709999999981</v>
      </c>
      <c r="V414" s="22">
        <v>24180.609999999997</v>
      </c>
      <c r="W414" s="22">
        <v>24355.870000000003</v>
      </c>
      <c r="X414" s="22">
        <v>492.39</v>
      </c>
      <c r="Y414" s="22">
        <v>2.21</v>
      </c>
      <c r="Z414" s="23">
        <v>388231.11000000004</v>
      </c>
    </row>
    <row r="415" spans="1:26" x14ac:dyDescent="0.3">
      <c r="A415" s="32">
        <f t="shared" si="6"/>
        <v>407</v>
      </c>
      <c r="B415" s="26" t="s">
        <v>170</v>
      </c>
      <c r="C415" s="37" t="s">
        <v>40</v>
      </c>
      <c r="D415" s="19">
        <v>62410.41</v>
      </c>
      <c r="E415" s="19"/>
      <c r="F415" s="19"/>
      <c r="G415" s="19">
        <v>57555.319999999992</v>
      </c>
      <c r="H415" s="19"/>
      <c r="I415" s="19"/>
      <c r="J415" s="19"/>
      <c r="K415" s="19"/>
      <c r="L415" s="19">
        <v>278.73</v>
      </c>
      <c r="M415" s="19"/>
      <c r="N415" s="19">
        <v>690.5</v>
      </c>
      <c r="O415" s="19"/>
      <c r="P415" s="19">
        <v>197223.02000000002</v>
      </c>
      <c r="Q415" s="19">
        <v>2814.28</v>
      </c>
      <c r="R415" s="19">
        <v>35081.06</v>
      </c>
      <c r="S415" s="19"/>
      <c r="T415" s="19"/>
      <c r="U415" s="19">
        <v>4316.6400000000003</v>
      </c>
      <c r="V415" s="19"/>
      <c r="W415" s="19">
        <v>877.85</v>
      </c>
      <c r="X415" s="19"/>
      <c r="Y415" s="19"/>
      <c r="Z415" s="20">
        <v>361247.81</v>
      </c>
    </row>
    <row r="416" spans="1:26" x14ac:dyDescent="0.3">
      <c r="A416" s="32">
        <f t="shared" si="6"/>
        <v>408</v>
      </c>
      <c r="B416" s="27" t="s">
        <v>171</v>
      </c>
      <c r="C416" s="38"/>
      <c r="D416" s="22">
        <v>62410.41</v>
      </c>
      <c r="E416" s="22"/>
      <c r="F416" s="22"/>
      <c r="G416" s="22">
        <v>57555.319999999992</v>
      </c>
      <c r="H416" s="22"/>
      <c r="I416" s="22"/>
      <c r="J416" s="22"/>
      <c r="K416" s="22"/>
      <c r="L416" s="22">
        <v>278.73</v>
      </c>
      <c r="M416" s="22"/>
      <c r="N416" s="22">
        <v>690.5</v>
      </c>
      <c r="O416" s="22"/>
      <c r="P416" s="22">
        <v>197223.02000000002</v>
      </c>
      <c r="Q416" s="22">
        <v>2814.28</v>
      </c>
      <c r="R416" s="22">
        <v>35081.06</v>
      </c>
      <c r="S416" s="22"/>
      <c r="T416" s="22"/>
      <c r="U416" s="22">
        <v>4316.6400000000003</v>
      </c>
      <c r="V416" s="22"/>
      <c r="W416" s="22">
        <v>877.85</v>
      </c>
      <c r="X416" s="22"/>
      <c r="Y416" s="22"/>
      <c r="Z416" s="23">
        <v>361247.81</v>
      </c>
    </row>
    <row r="417" spans="1:26" x14ac:dyDescent="0.3">
      <c r="A417" s="28">
        <f t="shared" si="6"/>
        <v>409</v>
      </c>
      <c r="B417" s="24" t="s">
        <v>172</v>
      </c>
      <c r="C417" s="37" t="s">
        <v>41</v>
      </c>
      <c r="D417" s="19">
        <v>5504.59</v>
      </c>
      <c r="E417" s="19"/>
      <c r="F417" s="19"/>
      <c r="G417" s="19">
        <v>39324.889999999992</v>
      </c>
      <c r="H417" s="19"/>
      <c r="I417" s="19"/>
      <c r="J417" s="19"/>
      <c r="K417" s="19"/>
      <c r="L417" s="19">
        <v>25.21</v>
      </c>
      <c r="M417" s="19"/>
      <c r="N417" s="19"/>
      <c r="O417" s="19"/>
      <c r="P417" s="19"/>
      <c r="Q417" s="19">
        <v>221.84</v>
      </c>
      <c r="R417" s="19">
        <v>4516.88</v>
      </c>
      <c r="S417" s="19"/>
      <c r="T417" s="19"/>
      <c r="U417" s="19">
        <v>896.48</v>
      </c>
      <c r="V417" s="19"/>
      <c r="W417" s="19"/>
      <c r="X417" s="19"/>
      <c r="Y417" s="19"/>
      <c r="Z417" s="20">
        <v>50489.889999999992</v>
      </c>
    </row>
    <row r="418" spans="1:26" x14ac:dyDescent="0.3">
      <c r="A418" s="28">
        <f t="shared" si="6"/>
        <v>410</v>
      </c>
      <c r="B418" s="24"/>
      <c r="C418" s="37" t="s">
        <v>42</v>
      </c>
      <c r="D418" s="19">
        <v>715.64</v>
      </c>
      <c r="E418" s="19"/>
      <c r="F418" s="19"/>
      <c r="G418" s="19">
        <v>6.06</v>
      </c>
      <c r="H418" s="19"/>
      <c r="I418" s="19">
        <v>-3.55</v>
      </c>
      <c r="J418" s="19"/>
      <c r="K418" s="19">
        <v>135.9</v>
      </c>
      <c r="L418" s="19">
        <v>6.97</v>
      </c>
      <c r="M418" s="19"/>
      <c r="N418" s="19"/>
      <c r="O418" s="19"/>
      <c r="P418" s="19"/>
      <c r="Q418" s="19">
        <v>25.709999999999997</v>
      </c>
      <c r="R418" s="19">
        <v>427.75</v>
      </c>
      <c r="S418" s="19">
        <v>2822.41</v>
      </c>
      <c r="T418" s="19"/>
      <c r="U418" s="19">
        <v>138.97</v>
      </c>
      <c r="V418" s="19"/>
      <c r="W418" s="19">
        <v>3007.56</v>
      </c>
      <c r="X418" s="19"/>
      <c r="Y418" s="19"/>
      <c r="Z418" s="20">
        <v>7283.42</v>
      </c>
    </row>
    <row r="419" spans="1:26" x14ac:dyDescent="0.3">
      <c r="A419" s="28">
        <f t="shared" si="6"/>
        <v>411</v>
      </c>
      <c r="B419" s="24"/>
      <c r="C419" s="37" t="s">
        <v>43</v>
      </c>
      <c r="D419" s="19">
        <v>3.26</v>
      </c>
      <c r="E419" s="19"/>
      <c r="F419" s="19"/>
      <c r="G419" s="19">
        <v>12.719999999999999</v>
      </c>
      <c r="H419" s="19"/>
      <c r="I419" s="19"/>
      <c r="J419" s="19"/>
      <c r="K419" s="19"/>
      <c r="L419" s="19"/>
      <c r="M419" s="19"/>
      <c r="N419" s="19"/>
      <c r="O419" s="19"/>
      <c r="P419" s="19"/>
      <c r="Q419" s="19">
        <v>0.14000000000000001</v>
      </c>
      <c r="R419" s="19">
        <v>1.5999999999999999</v>
      </c>
      <c r="S419" s="19"/>
      <c r="T419" s="19"/>
      <c r="U419" s="19">
        <v>0.68</v>
      </c>
      <c r="V419" s="19"/>
      <c r="W419" s="19"/>
      <c r="X419" s="19"/>
      <c r="Y419" s="19"/>
      <c r="Z419" s="20">
        <v>18.399999999999999</v>
      </c>
    </row>
    <row r="420" spans="1:26" x14ac:dyDescent="0.3">
      <c r="A420" s="28">
        <f t="shared" si="6"/>
        <v>412</v>
      </c>
      <c r="B420" s="24"/>
      <c r="C420" s="37" t="s">
        <v>61</v>
      </c>
      <c r="D420" s="19">
        <v>77818.34</v>
      </c>
      <c r="E420" s="19"/>
      <c r="F420" s="19"/>
      <c r="G420" s="19">
        <v>20525.47</v>
      </c>
      <c r="H420" s="19"/>
      <c r="I420" s="19">
        <v>0.62</v>
      </c>
      <c r="J420" s="19"/>
      <c r="K420" s="19">
        <v>6757.6900000000005</v>
      </c>
      <c r="L420" s="19">
        <v>67790.570000000007</v>
      </c>
      <c r="M420" s="19"/>
      <c r="N420" s="19"/>
      <c r="O420" s="19"/>
      <c r="P420" s="19"/>
      <c r="Q420" s="19">
        <v>2708.03</v>
      </c>
      <c r="R420" s="19">
        <v>33297.869999999995</v>
      </c>
      <c r="S420" s="19">
        <v>36.06</v>
      </c>
      <c r="T420" s="19">
        <v>1036.83</v>
      </c>
      <c r="U420" s="19">
        <v>14575.690000000002</v>
      </c>
      <c r="V420" s="19">
        <v>214016.39</v>
      </c>
      <c r="W420" s="19">
        <v>7076.35</v>
      </c>
      <c r="X420" s="19"/>
      <c r="Y420" s="19"/>
      <c r="Z420" s="20">
        <v>445639.91</v>
      </c>
    </row>
    <row r="421" spans="1:26" s="21" customFormat="1" x14ac:dyDescent="0.3">
      <c r="A421" s="29">
        <f t="shared" si="6"/>
        <v>413</v>
      </c>
      <c r="B421" s="24"/>
      <c r="C421" s="37" t="s">
        <v>44</v>
      </c>
      <c r="D421" s="19">
        <v>1006.2400000000002</v>
      </c>
      <c r="E421" s="19"/>
      <c r="F421" s="19"/>
      <c r="G421" s="19">
        <v>-11412.43</v>
      </c>
      <c r="H421" s="19"/>
      <c r="I421" s="19"/>
      <c r="J421" s="19">
        <v>0.56000000000000005</v>
      </c>
      <c r="K421" s="19">
        <v>113.97</v>
      </c>
      <c r="L421" s="19"/>
      <c r="M421" s="19"/>
      <c r="N421" s="19"/>
      <c r="O421" s="19"/>
      <c r="P421" s="19"/>
      <c r="Q421" s="19">
        <v>35.319999999999993</v>
      </c>
      <c r="R421" s="19">
        <v>690.07000000000016</v>
      </c>
      <c r="S421" s="19">
        <v>154.59</v>
      </c>
      <c r="T421" s="19"/>
      <c r="U421" s="19">
        <v>169</v>
      </c>
      <c r="V421" s="19"/>
      <c r="W421" s="19">
        <v>8.17</v>
      </c>
      <c r="X421" s="19"/>
      <c r="Y421" s="19"/>
      <c r="Z421" s="20">
        <v>-9234.510000000002</v>
      </c>
    </row>
    <row r="422" spans="1:26" x14ac:dyDescent="0.3">
      <c r="A422" s="28">
        <f t="shared" si="6"/>
        <v>414</v>
      </c>
      <c r="B422" s="24"/>
      <c r="C422" s="37" t="s">
        <v>45</v>
      </c>
      <c r="D422" s="19">
        <v>4913.1499999999996</v>
      </c>
      <c r="E422" s="19">
        <v>239015.43000000005</v>
      </c>
      <c r="F422" s="19"/>
      <c r="G422" s="19">
        <v>-491646.71999999991</v>
      </c>
      <c r="H422" s="19">
        <v>17.419999999999998</v>
      </c>
      <c r="I422" s="19">
        <v>25.09</v>
      </c>
      <c r="J422" s="19">
        <v>41.8</v>
      </c>
      <c r="K422" s="19">
        <v>3.4</v>
      </c>
      <c r="L422" s="19">
        <v>61.269999999999996</v>
      </c>
      <c r="M422" s="19"/>
      <c r="N422" s="19">
        <v>19.350000000000001</v>
      </c>
      <c r="O422" s="19"/>
      <c r="P422" s="19">
        <v>60.440000000000005</v>
      </c>
      <c r="Q422" s="19">
        <v>209.69999999999996</v>
      </c>
      <c r="R422" s="19">
        <v>6652.5700000000015</v>
      </c>
      <c r="S422" s="19">
        <v>56.11999999999999</v>
      </c>
      <c r="T422" s="19"/>
      <c r="U422" s="19">
        <v>-8012.5800000000027</v>
      </c>
      <c r="V422" s="19">
        <v>70.44</v>
      </c>
      <c r="W422" s="19">
        <v>0.06</v>
      </c>
      <c r="X422" s="19"/>
      <c r="Y422" s="19"/>
      <c r="Z422" s="20">
        <v>-248513.05999999988</v>
      </c>
    </row>
    <row r="423" spans="1:26" x14ac:dyDescent="0.3">
      <c r="A423" s="28">
        <f t="shared" si="6"/>
        <v>415</v>
      </c>
      <c r="B423" s="24"/>
      <c r="C423" s="37" t="s">
        <v>40</v>
      </c>
      <c r="D423" s="19">
        <v>538813.04</v>
      </c>
      <c r="E423" s="19">
        <v>754.64</v>
      </c>
      <c r="F423" s="19"/>
      <c r="G423" s="19">
        <v>150475.80999999991</v>
      </c>
      <c r="H423" s="19"/>
      <c r="I423" s="19">
        <v>3012.0699999999997</v>
      </c>
      <c r="J423" s="19"/>
      <c r="K423" s="19"/>
      <c r="L423" s="19">
        <v>2509014.5199999991</v>
      </c>
      <c r="M423" s="19"/>
      <c r="N423" s="19"/>
      <c r="O423" s="19"/>
      <c r="P423" s="19">
        <v>2196.6799999999998</v>
      </c>
      <c r="Q423" s="19">
        <v>44851.28</v>
      </c>
      <c r="R423" s="19">
        <v>491468.85999999993</v>
      </c>
      <c r="S423" s="19">
        <v>147923.21999999997</v>
      </c>
      <c r="T423" s="19"/>
      <c r="U423" s="19">
        <v>104134.65</v>
      </c>
      <c r="V423" s="19">
        <v>90425.279999999984</v>
      </c>
      <c r="W423" s="19">
        <v>28539.439999999995</v>
      </c>
      <c r="X423" s="19">
        <v>2696.1</v>
      </c>
      <c r="Y423" s="19"/>
      <c r="Z423" s="20">
        <v>4114305.5899999989</v>
      </c>
    </row>
    <row r="424" spans="1:26" x14ac:dyDescent="0.3">
      <c r="A424" s="28">
        <f t="shared" si="6"/>
        <v>416</v>
      </c>
      <c r="B424" s="24"/>
      <c r="C424" s="37" t="s">
        <v>62</v>
      </c>
      <c r="D424" s="19">
        <v>620.20000000000005</v>
      </c>
      <c r="E424" s="19"/>
      <c r="F424" s="19"/>
      <c r="G424" s="19"/>
      <c r="H424" s="19"/>
      <c r="I424" s="19"/>
      <c r="J424" s="19"/>
      <c r="K424" s="19"/>
      <c r="L424" s="19">
        <v>165717.40999999997</v>
      </c>
      <c r="M424" s="19"/>
      <c r="N424" s="19"/>
      <c r="O424" s="19"/>
      <c r="P424" s="19"/>
      <c r="Q424" s="19">
        <v>90.23</v>
      </c>
      <c r="R424" s="19">
        <v>31193.73</v>
      </c>
      <c r="S424" s="19"/>
      <c r="T424" s="19"/>
      <c r="U424" s="19">
        <v>458.07</v>
      </c>
      <c r="V424" s="19"/>
      <c r="W424" s="19">
        <v>17.98</v>
      </c>
      <c r="X424" s="19"/>
      <c r="Y424" s="19"/>
      <c r="Z424" s="20">
        <v>198097.62000000002</v>
      </c>
    </row>
    <row r="425" spans="1:26" x14ac:dyDescent="0.3">
      <c r="A425" s="28">
        <f t="shared" si="6"/>
        <v>417</v>
      </c>
      <c r="B425" s="24"/>
      <c r="C425" s="37" t="s">
        <v>50</v>
      </c>
      <c r="D425" s="19">
        <v>1082971.08</v>
      </c>
      <c r="E425" s="19">
        <v>41.560000000000009</v>
      </c>
      <c r="F425" s="19">
        <v>48910.86</v>
      </c>
      <c r="G425" s="19">
        <v>342123.81999999995</v>
      </c>
      <c r="H425" s="19">
        <v>865.61</v>
      </c>
      <c r="I425" s="19">
        <v>5555.0700000000015</v>
      </c>
      <c r="J425" s="19">
        <v>532.79000000000008</v>
      </c>
      <c r="K425" s="19">
        <v>19408.250000000004</v>
      </c>
      <c r="L425" s="19">
        <v>7441379.0600000061</v>
      </c>
      <c r="M425" s="19">
        <v>308.92</v>
      </c>
      <c r="N425" s="19">
        <v>21050.499999999996</v>
      </c>
      <c r="O425" s="19">
        <v>5615.11</v>
      </c>
      <c r="P425" s="19">
        <v>75405.430000000008</v>
      </c>
      <c r="Q425" s="19">
        <v>148989.46999999997</v>
      </c>
      <c r="R425" s="19">
        <v>1823194.68</v>
      </c>
      <c r="S425" s="19">
        <v>67220.320000000007</v>
      </c>
      <c r="T425" s="19">
        <v>10614.73</v>
      </c>
      <c r="U425" s="19">
        <v>886851.64000000025</v>
      </c>
      <c r="V425" s="19">
        <v>13869.150000000001</v>
      </c>
      <c r="W425" s="19">
        <v>137682.30999999997</v>
      </c>
      <c r="X425" s="19">
        <v>17474.32</v>
      </c>
      <c r="Y425" s="19">
        <v>12.29</v>
      </c>
      <c r="Z425" s="20">
        <v>12150076.970000008</v>
      </c>
    </row>
    <row r="426" spans="1:26" x14ac:dyDescent="0.3">
      <c r="A426" s="28">
        <f t="shared" si="6"/>
        <v>418</v>
      </c>
      <c r="B426" s="24"/>
      <c r="C426" s="37" t="s">
        <v>52</v>
      </c>
      <c r="D426" s="19">
        <v>51947.000000000007</v>
      </c>
      <c r="E426" s="19"/>
      <c r="F426" s="19">
        <v>3238.77</v>
      </c>
      <c r="G426" s="19">
        <v>54287.039999999994</v>
      </c>
      <c r="H426" s="19"/>
      <c r="I426" s="19"/>
      <c r="J426" s="19">
        <v>19.190000000000001</v>
      </c>
      <c r="K426" s="19">
        <v>14.77</v>
      </c>
      <c r="L426" s="19">
        <v>545.21</v>
      </c>
      <c r="M426" s="19"/>
      <c r="N426" s="19">
        <v>31727.550000000003</v>
      </c>
      <c r="O426" s="19"/>
      <c r="P426" s="19"/>
      <c r="Q426" s="19">
        <v>3555.65</v>
      </c>
      <c r="R426" s="19">
        <v>56995.94</v>
      </c>
      <c r="S426" s="19">
        <v>72126.990000000005</v>
      </c>
      <c r="T426" s="19">
        <v>14050.650000000001</v>
      </c>
      <c r="U426" s="19">
        <v>10906.429999999997</v>
      </c>
      <c r="V426" s="19">
        <v>25713.22</v>
      </c>
      <c r="W426" s="19">
        <v>104.33</v>
      </c>
      <c r="X426" s="19"/>
      <c r="Y426" s="19"/>
      <c r="Z426" s="20">
        <v>325232.74000000005</v>
      </c>
    </row>
    <row r="427" spans="1:26" x14ac:dyDescent="0.3">
      <c r="A427" s="28">
        <f t="shared" si="6"/>
        <v>419</v>
      </c>
      <c r="B427" s="24"/>
      <c r="C427" s="37" t="s">
        <v>53</v>
      </c>
      <c r="D427" s="19">
        <v>24457.65</v>
      </c>
      <c r="E427" s="19"/>
      <c r="F427" s="19"/>
      <c r="G427" s="19">
        <v>19113.129999999997</v>
      </c>
      <c r="H427" s="19"/>
      <c r="I427" s="19"/>
      <c r="J427" s="19">
        <v>26.31</v>
      </c>
      <c r="K427" s="19">
        <v>48.81</v>
      </c>
      <c r="L427" s="19">
        <v>746.96</v>
      </c>
      <c r="M427" s="19"/>
      <c r="N427" s="19"/>
      <c r="O427" s="19"/>
      <c r="P427" s="19">
        <v>5008.99</v>
      </c>
      <c r="Q427" s="19">
        <v>5762.05</v>
      </c>
      <c r="R427" s="19">
        <v>344715.07000000012</v>
      </c>
      <c r="S427" s="19"/>
      <c r="T427" s="19">
        <v>275823.80999999994</v>
      </c>
      <c r="U427" s="19">
        <v>12895.669999999998</v>
      </c>
      <c r="V427" s="19"/>
      <c r="W427" s="19">
        <v>5565.75</v>
      </c>
      <c r="X427" s="19">
        <v>1039.1300000000001</v>
      </c>
      <c r="Y427" s="19"/>
      <c r="Z427" s="20">
        <v>695203.33000000007</v>
      </c>
    </row>
    <row r="428" spans="1:26" x14ac:dyDescent="0.3">
      <c r="A428" s="28">
        <f t="shared" si="6"/>
        <v>420</v>
      </c>
      <c r="B428" s="24"/>
      <c r="C428" s="37" t="s">
        <v>55</v>
      </c>
      <c r="D428" s="19">
        <v>1944.46</v>
      </c>
      <c r="E428" s="19"/>
      <c r="F428" s="19"/>
      <c r="G428" s="19">
        <v>5812.3</v>
      </c>
      <c r="H428" s="19"/>
      <c r="I428" s="19"/>
      <c r="J428" s="19"/>
      <c r="K428" s="19"/>
      <c r="L428" s="19">
        <v>12.509999999999998</v>
      </c>
      <c r="M428" s="19"/>
      <c r="N428" s="19"/>
      <c r="O428" s="19"/>
      <c r="P428" s="19"/>
      <c r="Q428" s="19">
        <v>74.11</v>
      </c>
      <c r="R428" s="19">
        <v>661.39</v>
      </c>
      <c r="S428" s="19"/>
      <c r="T428" s="19"/>
      <c r="U428" s="19">
        <v>179.57999999999998</v>
      </c>
      <c r="V428" s="19"/>
      <c r="W428" s="19"/>
      <c r="X428" s="19"/>
      <c r="Y428" s="19"/>
      <c r="Z428" s="20">
        <v>8684.35</v>
      </c>
    </row>
    <row r="429" spans="1:26" x14ac:dyDescent="0.3">
      <c r="A429" s="28">
        <f t="shared" si="6"/>
        <v>421</v>
      </c>
      <c r="B429" s="26"/>
      <c r="C429" s="37" t="s">
        <v>54</v>
      </c>
      <c r="D429" s="19">
        <v>911.92000000000007</v>
      </c>
      <c r="E429" s="19"/>
      <c r="F429" s="19"/>
      <c r="G429" s="19">
        <v>2444.9300000000003</v>
      </c>
      <c r="H429" s="19"/>
      <c r="I429" s="19"/>
      <c r="J429" s="19">
        <v>3291.25</v>
      </c>
      <c r="K429" s="19"/>
      <c r="L429" s="19"/>
      <c r="M429" s="19"/>
      <c r="N429" s="19"/>
      <c r="O429" s="19"/>
      <c r="P429" s="19"/>
      <c r="Q429" s="19">
        <v>89.830000000000013</v>
      </c>
      <c r="R429" s="19">
        <v>1241.9000000000001</v>
      </c>
      <c r="S429" s="19"/>
      <c r="T429" s="19"/>
      <c r="U429" s="19">
        <v>275.34999999999997</v>
      </c>
      <c r="V429" s="19"/>
      <c r="W429" s="19"/>
      <c r="X429" s="19"/>
      <c r="Y429" s="19"/>
      <c r="Z429" s="20">
        <v>8255.18</v>
      </c>
    </row>
    <row r="430" spans="1:26" x14ac:dyDescent="0.3">
      <c r="A430" s="32">
        <f t="shared" si="6"/>
        <v>422</v>
      </c>
      <c r="B430" s="27" t="s">
        <v>173</v>
      </c>
      <c r="C430" s="38"/>
      <c r="D430" s="22">
        <v>1791626.5699999998</v>
      </c>
      <c r="E430" s="22">
        <v>239811.63000000006</v>
      </c>
      <c r="F430" s="22">
        <v>52149.63</v>
      </c>
      <c r="G430" s="22">
        <v>131067.01999999999</v>
      </c>
      <c r="H430" s="22">
        <v>883.03</v>
      </c>
      <c r="I430" s="22">
        <v>8589.3000000000011</v>
      </c>
      <c r="J430" s="22">
        <v>3911.9</v>
      </c>
      <c r="K430" s="22">
        <v>26482.790000000005</v>
      </c>
      <c r="L430" s="22">
        <v>10185299.690000007</v>
      </c>
      <c r="M430" s="22">
        <v>308.92</v>
      </c>
      <c r="N430" s="22">
        <v>52797.399999999994</v>
      </c>
      <c r="O430" s="22">
        <v>5615.11</v>
      </c>
      <c r="P430" s="22">
        <v>82671.540000000008</v>
      </c>
      <c r="Q430" s="22">
        <v>206613.35999999993</v>
      </c>
      <c r="R430" s="22">
        <v>2795058.31</v>
      </c>
      <c r="S430" s="22">
        <v>290339.70999999996</v>
      </c>
      <c r="T430" s="22">
        <v>301526.01999999996</v>
      </c>
      <c r="U430" s="22">
        <v>1023469.6300000002</v>
      </c>
      <c r="V430" s="22">
        <v>344094.48</v>
      </c>
      <c r="W430" s="22">
        <v>182001.94999999995</v>
      </c>
      <c r="X430" s="22">
        <v>21209.55</v>
      </c>
      <c r="Y430" s="22">
        <v>12.29</v>
      </c>
      <c r="Z430" s="23">
        <v>17745539.830000006</v>
      </c>
    </row>
    <row r="431" spans="1:26" x14ac:dyDescent="0.3">
      <c r="A431" s="32">
        <f t="shared" si="6"/>
        <v>423</v>
      </c>
      <c r="B431" s="26" t="s">
        <v>174</v>
      </c>
      <c r="C431" s="37" t="s">
        <v>40</v>
      </c>
      <c r="D431" s="19">
        <v>2191.4900000000002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>
        <v>8934.17</v>
      </c>
      <c r="Q431" s="19">
        <v>153.82</v>
      </c>
      <c r="R431" s="19">
        <v>1670.97</v>
      </c>
      <c r="S431" s="19"/>
      <c r="T431" s="19"/>
      <c r="U431" s="19">
        <v>3255.95</v>
      </c>
      <c r="V431" s="19"/>
      <c r="W431" s="19">
        <v>53.97</v>
      </c>
      <c r="X431" s="19"/>
      <c r="Y431" s="19"/>
      <c r="Z431" s="20">
        <v>16260.369999999997</v>
      </c>
    </row>
    <row r="432" spans="1:26" x14ac:dyDescent="0.3">
      <c r="A432" s="32">
        <f t="shared" si="6"/>
        <v>424</v>
      </c>
      <c r="B432" s="27" t="s">
        <v>175</v>
      </c>
      <c r="C432" s="38"/>
      <c r="D432" s="22">
        <v>2191.4900000000002</v>
      </c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>
        <v>8934.17</v>
      </c>
      <c r="Q432" s="22">
        <v>153.82</v>
      </c>
      <c r="R432" s="22">
        <v>1670.97</v>
      </c>
      <c r="S432" s="22"/>
      <c r="T432" s="22"/>
      <c r="U432" s="22">
        <v>3255.95</v>
      </c>
      <c r="V432" s="22"/>
      <c r="W432" s="22">
        <v>53.97</v>
      </c>
      <c r="X432" s="22"/>
      <c r="Y432" s="22"/>
      <c r="Z432" s="23">
        <v>16260.369999999997</v>
      </c>
    </row>
    <row r="433" spans="1:26" x14ac:dyDescent="0.3">
      <c r="A433" s="32">
        <f t="shared" si="6"/>
        <v>425</v>
      </c>
      <c r="B433" s="26" t="s">
        <v>176</v>
      </c>
      <c r="C433" s="37" t="s">
        <v>40</v>
      </c>
      <c r="D433" s="19">
        <v>4069.04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>
        <v>139.83000000000001</v>
      </c>
      <c r="R433" s="19">
        <v>1373.81</v>
      </c>
      <c r="S433" s="19">
        <v>14443.83</v>
      </c>
      <c r="T433" s="19"/>
      <c r="U433" s="19">
        <v>813.66</v>
      </c>
      <c r="V433" s="19"/>
      <c r="W433" s="19"/>
      <c r="X433" s="19"/>
      <c r="Y433" s="19"/>
      <c r="Z433" s="20">
        <v>20840.170000000002</v>
      </c>
    </row>
    <row r="434" spans="1:26" x14ac:dyDescent="0.3">
      <c r="A434" s="32">
        <f t="shared" si="6"/>
        <v>426</v>
      </c>
      <c r="B434" s="27" t="s">
        <v>177</v>
      </c>
      <c r="C434" s="38"/>
      <c r="D434" s="22">
        <v>4069.04</v>
      </c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>
        <v>139.83000000000001</v>
      </c>
      <c r="R434" s="22">
        <v>1373.81</v>
      </c>
      <c r="S434" s="22">
        <v>14443.83</v>
      </c>
      <c r="T434" s="22"/>
      <c r="U434" s="22">
        <v>813.66</v>
      </c>
      <c r="V434" s="22"/>
      <c r="W434" s="22"/>
      <c r="X434" s="22"/>
      <c r="Y434" s="22"/>
      <c r="Z434" s="23">
        <v>20840.170000000002</v>
      </c>
    </row>
    <row r="435" spans="1:26" x14ac:dyDescent="0.3">
      <c r="A435" s="32">
        <f t="shared" si="6"/>
        <v>427</v>
      </c>
      <c r="B435" s="26" t="s">
        <v>178</v>
      </c>
      <c r="C435" s="37" t="s">
        <v>40</v>
      </c>
      <c r="D435" s="19">
        <v>130956.51000000002</v>
      </c>
      <c r="E435" s="19"/>
      <c r="F435" s="19"/>
      <c r="G435" s="19">
        <v>13294.64</v>
      </c>
      <c r="H435" s="19"/>
      <c r="I435" s="19"/>
      <c r="J435" s="19"/>
      <c r="K435" s="19"/>
      <c r="L435" s="19">
        <v>634443.36</v>
      </c>
      <c r="M435" s="19"/>
      <c r="N435" s="19"/>
      <c r="O435" s="19"/>
      <c r="P435" s="19"/>
      <c r="Q435" s="19">
        <v>6166.78</v>
      </c>
      <c r="R435" s="19">
        <v>76619.560000000012</v>
      </c>
      <c r="S435" s="19">
        <v>9028.2900000000009</v>
      </c>
      <c r="T435" s="19"/>
      <c r="U435" s="19">
        <v>15912.210000000001</v>
      </c>
      <c r="V435" s="19"/>
      <c r="W435" s="19"/>
      <c r="X435" s="19"/>
      <c r="Y435" s="19"/>
      <c r="Z435" s="20">
        <v>886421.35000000009</v>
      </c>
    </row>
    <row r="436" spans="1:26" x14ac:dyDescent="0.3">
      <c r="A436" s="32">
        <f t="shared" si="6"/>
        <v>428</v>
      </c>
      <c r="B436" s="27" t="s">
        <v>179</v>
      </c>
      <c r="C436" s="38"/>
      <c r="D436" s="22">
        <v>130956.51000000002</v>
      </c>
      <c r="E436" s="22"/>
      <c r="F436" s="22"/>
      <c r="G436" s="22">
        <v>13294.64</v>
      </c>
      <c r="H436" s="22"/>
      <c r="I436" s="22"/>
      <c r="J436" s="22"/>
      <c r="K436" s="22"/>
      <c r="L436" s="22">
        <v>634443.36</v>
      </c>
      <c r="M436" s="22"/>
      <c r="N436" s="22"/>
      <c r="O436" s="22"/>
      <c r="P436" s="22"/>
      <c r="Q436" s="22">
        <v>6166.78</v>
      </c>
      <c r="R436" s="22">
        <v>76619.560000000012</v>
      </c>
      <c r="S436" s="22">
        <v>9028.2900000000009</v>
      </c>
      <c r="T436" s="22"/>
      <c r="U436" s="22">
        <v>15912.210000000001</v>
      </c>
      <c r="V436" s="22"/>
      <c r="W436" s="22"/>
      <c r="X436" s="22"/>
      <c r="Y436" s="22"/>
      <c r="Z436" s="23">
        <v>886421.35000000009</v>
      </c>
    </row>
    <row r="437" spans="1:26" s="21" customFormat="1" x14ac:dyDescent="0.3">
      <c r="A437" s="36">
        <f t="shared" si="6"/>
        <v>429</v>
      </c>
      <c r="B437" s="26" t="s">
        <v>180</v>
      </c>
      <c r="C437" s="37" t="s">
        <v>40</v>
      </c>
      <c r="D437" s="19">
        <v>-170.39999999999998</v>
      </c>
      <c r="E437" s="19"/>
      <c r="F437" s="19"/>
      <c r="G437" s="19">
        <v>-532.30999999999995</v>
      </c>
      <c r="H437" s="19"/>
      <c r="I437" s="19"/>
      <c r="J437" s="19"/>
      <c r="K437" s="19"/>
      <c r="L437" s="19"/>
      <c r="M437" s="19"/>
      <c r="N437" s="19"/>
      <c r="O437" s="19"/>
      <c r="P437" s="19"/>
      <c r="Q437" s="19">
        <v>-6.9400000000000013</v>
      </c>
      <c r="R437" s="19">
        <v>-53.5</v>
      </c>
      <c r="S437" s="19"/>
      <c r="T437" s="19"/>
      <c r="U437" s="19">
        <v>-12.43</v>
      </c>
      <c r="V437" s="19">
        <v>-530</v>
      </c>
      <c r="W437" s="19"/>
      <c r="X437" s="19"/>
      <c r="Y437" s="19"/>
      <c r="Z437" s="20">
        <v>-1305.58</v>
      </c>
    </row>
    <row r="438" spans="1:26" x14ac:dyDescent="0.3">
      <c r="A438" s="32">
        <f t="shared" si="6"/>
        <v>430</v>
      </c>
      <c r="B438" s="27" t="s">
        <v>181</v>
      </c>
      <c r="C438" s="38"/>
      <c r="D438" s="22">
        <v>-170.39999999999998</v>
      </c>
      <c r="E438" s="22"/>
      <c r="F438" s="22"/>
      <c r="G438" s="22">
        <v>-532.30999999999995</v>
      </c>
      <c r="H438" s="22"/>
      <c r="I438" s="22"/>
      <c r="J438" s="22"/>
      <c r="K438" s="22"/>
      <c r="L438" s="22"/>
      <c r="M438" s="22"/>
      <c r="N438" s="22"/>
      <c r="O438" s="22"/>
      <c r="P438" s="22"/>
      <c r="Q438" s="22">
        <v>-6.9400000000000013</v>
      </c>
      <c r="R438" s="22">
        <v>-53.5</v>
      </c>
      <c r="S438" s="22"/>
      <c r="T438" s="22"/>
      <c r="U438" s="22">
        <v>-12.43</v>
      </c>
      <c r="V438" s="22">
        <v>-530</v>
      </c>
      <c r="W438" s="22"/>
      <c r="X438" s="22"/>
      <c r="Y438" s="22"/>
      <c r="Z438" s="23">
        <v>-1305.58</v>
      </c>
    </row>
    <row r="439" spans="1:26" s="21" customFormat="1" x14ac:dyDescent="0.3">
      <c r="A439" s="29">
        <f t="shared" si="6"/>
        <v>431</v>
      </c>
      <c r="B439" s="24" t="s">
        <v>182</v>
      </c>
      <c r="C439" s="37" t="s">
        <v>67</v>
      </c>
      <c r="D439" s="19">
        <v>1891.81</v>
      </c>
      <c r="E439" s="19"/>
      <c r="F439" s="19"/>
      <c r="G439" s="19">
        <v>967.21</v>
      </c>
      <c r="H439" s="19"/>
      <c r="I439" s="19"/>
      <c r="J439" s="19">
        <v>495222.28</v>
      </c>
      <c r="K439" s="19"/>
      <c r="L439" s="19"/>
      <c r="M439" s="19"/>
      <c r="N439" s="19"/>
      <c r="O439" s="19"/>
      <c r="P439" s="19"/>
      <c r="Q439" s="19">
        <v>594.47</v>
      </c>
      <c r="R439" s="19">
        <v>10392.14</v>
      </c>
      <c r="S439" s="19"/>
      <c r="T439" s="19"/>
      <c r="U439" s="19">
        <v>1997.8799999999997</v>
      </c>
      <c r="V439" s="19"/>
      <c r="W439" s="19"/>
      <c r="X439" s="19"/>
      <c r="Y439" s="19"/>
      <c r="Z439" s="20">
        <v>511065.79000000004</v>
      </c>
    </row>
    <row r="440" spans="1:26" x14ac:dyDescent="0.3">
      <c r="A440" s="28">
        <f t="shared" si="6"/>
        <v>432</v>
      </c>
      <c r="B440" s="24"/>
      <c r="C440" s="37" t="s">
        <v>63</v>
      </c>
      <c r="D440" s="19">
        <v>19805.240000000002</v>
      </c>
      <c r="E440" s="19"/>
      <c r="F440" s="19"/>
      <c r="G440" s="19">
        <v>2941.7</v>
      </c>
      <c r="H440" s="19"/>
      <c r="I440" s="19"/>
      <c r="J440" s="19">
        <v>78208.800000000003</v>
      </c>
      <c r="K440" s="19"/>
      <c r="L440" s="19"/>
      <c r="M440" s="19"/>
      <c r="N440" s="19"/>
      <c r="O440" s="19">
        <v>967.58</v>
      </c>
      <c r="P440" s="19"/>
      <c r="Q440" s="19">
        <v>849.76</v>
      </c>
      <c r="R440" s="19">
        <v>9169.7000000000007</v>
      </c>
      <c r="S440" s="19">
        <v>360.81</v>
      </c>
      <c r="T440" s="19"/>
      <c r="U440" s="19">
        <v>3172.04</v>
      </c>
      <c r="V440" s="19"/>
      <c r="W440" s="19">
        <v>172.36</v>
      </c>
      <c r="X440" s="19"/>
      <c r="Y440" s="19"/>
      <c r="Z440" s="20">
        <v>115647.98999999999</v>
      </c>
    </row>
    <row r="441" spans="1:26" s="21" customFormat="1" x14ac:dyDescent="0.3">
      <c r="A441" s="29">
        <f t="shared" si="6"/>
        <v>433</v>
      </c>
      <c r="B441" s="24"/>
      <c r="C441" s="37" t="s">
        <v>64</v>
      </c>
      <c r="D441" s="19">
        <v>441905.60000000015</v>
      </c>
      <c r="E441" s="19"/>
      <c r="F441" s="19">
        <v>3073.57</v>
      </c>
      <c r="G441" s="19">
        <v>318962.05</v>
      </c>
      <c r="H441" s="19">
        <v>11133.53</v>
      </c>
      <c r="I441" s="19">
        <v>225.3</v>
      </c>
      <c r="J441" s="19">
        <v>1896505.7300000009</v>
      </c>
      <c r="K441" s="19">
        <v>506085.37000000005</v>
      </c>
      <c r="L441" s="19">
        <v>375956.21</v>
      </c>
      <c r="M441" s="19"/>
      <c r="N441" s="19">
        <v>8193.1299999999992</v>
      </c>
      <c r="O441" s="19">
        <v>97361.94</v>
      </c>
      <c r="P441" s="19">
        <v>40159.409999999996</v>
      </c>
      <c r="Q441" s="19">
        <v>64232.560000000027</v>
      </c>
      <c r="R441" s="19">
        <v>2064095.5999999989</v>
      </c>
      <c r="S441" s="19">
        <v>23566.269999999997</v>
      </c>
      <c r="T441" s="19">
        <v>26475.710000000003</v>
      </c>
      <c r="U441" s="19">
        <v>199253.23999999993</v>
      </c>
      <c r="V441" s="19">
        <v>199.62</v>
      </c>
      <c r="W441" s="19">
        <v>28022.62</v>
      </c>
      <c r="X441" s="19">
        <v>41438.959999999999</v>
      </c>
      <c r="Y441" s="19"/>
      <c r="Z441" s="20">
        <v>6146846.4199999999</v>
      </c>
    </row>
    <row r="442" spans="1:26" x14ac:dyDescent="0.3">
      <c r="A442" s="28">
        <f t="shared" si="6"/>
        <v>434</v>
      </c>
      <c r="B442" s="24"/>
      <c r="C442" s="37" t="s">
        <v>56</v>
      </c>
      <c r="D442" s="19">
        <v>1334666.5799999966</v>
      </c>
      <c r="E442" s="19"/>
      <c r="F442" s="19">
        <v>58190.990000000005</v>
      </c>
      <c r="G442" s="19">
        <v>434885.70000000013</v>
      </c>
      <c r="H442" s="19">
        <v>15766.46</v>
      </c>
      <c r="I442" s="19">
        <v>765410.26999999967</v>
      </c>
      <c r="J442" s="19">
        <v>92144.57</v>
      </c>
      <c r="K442" s="19">
        <v>162273.23999999996</v>
      </c>
      <c r="L442" s="19">
        <v>159178.34999999995</v>
      </c>
      <c r="M442" s="19">
        <v>130.04999999999998</v>
      </c>
      <c r="N442" s="19">
        <v>754.6</v>
      </c>
      <c r="O442" s="19">
        <v>12025.56</v>
      </c>
      <c r="P442" s="19">
        <v>158667.12000000005</v>
      </c>
      <c r="Q442" s="19">
        <v>3331322.5700000017</v>
      </c>
      <c r="R442" s="19">
        <v>1578363.7299999991</v>
      </c>
      <c r="S442" s="19">
        <v>289880.14999999991</v>
      </c>
      <c r="T442" s="19">
        <v>294831.67000000004</v>
      </c>
      <c r="U442" s="19">
        <v>387728.93999999994</v>
      </c>
      <c r="V442" s="19">
        <v>14465.760000000006</v>
      </c>
      <c r="W442" s="19">
        <v>73959.840000000026</v>
      </c>
      <c r="X442" s="19">
        <v>91291.640000000014</v>
      </c>
      <c r="Y442" s="19">
        <v>582.53</v>
      </c>
      <c r="Z442" s="20">
        <v>9256520.3199999966</v>
      </c>
    </row>
    <row r="443" spans="1:26" s="21" customFormat="1" x14ac:dyDescent="0.3">
      <c r="A443" s="29">
        <f t="shared" si="6"/>
        <v>435</v>
      </c>
      <c r="B443" s="24"/>
      <c r="C443" s="37" t="s">
        <v>41</v>
      </c>
      <c r="D443" s="19">
        <v>83752.939999999944</v>
      </c>
      <c r="E443" s="19"/>
      <c r="F443" s="19"/>
      <c r="G443" s="19">
        <v>495323.50999999995</v>
      </c>
      <c r="H443" s="19"/>
      <c r="I443" s="19"/>
      <c r="J443" s="19"/>
      <c r="K443" s="19"/>
      <c r="L443" s="19">
        <v>35.74</v>
      </c>
      <c r="M443" s="19"/>
      <c r="N443" s="19"/>
      <c r="O443" s="19"/>
      <c r="P443" s="19"/>
      <c r="Q443" s="19">
        <v>3154.59</v>
      </c>
      <c r="R443" s="19">
        <v>64776.799999999996</v>
      </c>
      <c r="S443" s="19"/>
      <c r="T443" s="19"/>
      <c r="U443" s="19">
        <v>13959.01</v>
      </c>
      <c r="V443" s="19"/>
      <c r="W443" s="19"/>
      <c r="X443" s="19"/>
      <c r="Y443" s="19"/>
      <c r="Z443" s="20">
        <v>661002.59</v>
      </c>
    </row>
    <row r="444" spans="1:26" x14ac:dyDescent="0.3">
      <c r="A444" s="28">
        <f t="shared" si="6"/>
        <v>436</v>
      </c>
      <c r="B444" s="24"/>
      <c r="C444" s="37" t="s">
        <v>65</v>
      </c>
      <c r="D444" s="19">
        <v>84013.200000000012</v>
      </c>
      <c r="E444" s="19"/>
      <c r="F444" s="19"/>
      <c r="G444" s="19"/>
      <c r="H444" s="19"/>
      <c r="I444" s="19"/>
      <c r="J444" s="19">
        <v>1177147.2000000002</v>
      </c>
      <c r="K444" s="19"/>
      <c r="L444" s="19"/>
      <c r="M444" s="19"/>
      <c r="N444" s="19"/>
      <c r="O444" s="19"/>
      <c r="P444" s="19"/>
      <c r="Q444" s="19">
        <v>28993.61</v>
      </c>
      <c r="R444" s="19">
        <v>528394.0199999999</v>
      </c>
      <c r="S444" s="19">
        <v>73.83</v>
      </c>
      <c r="T444" s="19"/>
      <c r="U444" s="19">
        <v>102723.49</v>
      </c>
      <c r="V444" s="19"/>
      <c r="W444" s="19">
        <v>9.27</v>
      </c>
      <c r="X444" s="19"/>
      <c r="Y444" s="19"/>
      <c r="Z444" s="20">
        <v>1921354.6200000003</v>
      </c>
    </row>
    <row r="445" spans="1:26" x14ac:dyDescent="0.3">
      <c r="A445" s="28">
        <f t="shared" si="6"/>
        <v>437</v>
      </c>
      <c r="B445" s="24"/>
      <c r="C445" s="37" t="s">
        <v>42</v>
      </c>
      <c r="D445" s="19">
        <v>24517.350000000002</v>
      </c>
      <c r="E445" s="19"/>
      <c r="F445" s="19"/>
      <c r="G445" s="19">
        <v>146.38999999999999</v>
      </c>
      <c r="H445" s="19"/>
      <c r="I445" s="19">
        <v>17.43</v>
      </c>
      <c r="J445" s="19">
        <v>793.38999999999987</v>
      </c>
      <c r="K445" s="19">
        <v>1366.3500000000004</v>
      </c>
      <c r="L445" s="19">
        <v>694.60000000000014</v>
      </c>
      <c r="M445" s="19"/>
      <c r="N445" s="19"/>
      <c r="O445" s="19"/>
      <c r="P445" s="19">
        <v>48.93</v>
      </c>
      <c r="Q445" s="19">
        <v>982.07</v>
      </c>
      <c r="R445" s="19">
        <v>12609.74</v>
      </c>
      <c r="S445" s="19">
        <v>107757.44</v>
      </c>
      <c r="T445" s="19"/>
      <c r="U445" s="19">
        <v>5106.5100000000011</v>
      </c>
      <c r="V445" s="19"/>
      <c r="W445" s="19">
        <v>17337.480000000003</v>
      </c>
      <c r="X445" s="19"/>
      <c r="Y445" s="19"/>
      <c r="Z445" s="20">
        <v>171377.68000000002</v>
      </c>
    </row>
    <row r="446" spans="1:26" x14ac:dyDescent="0.3">
      <c r="A446" s="28">
        <f t="shared" si="6"/>
        <v>438</v>
      </c>
      <c r="B446" s="24"/>
      <c r="C446" s="37" t="s">
        <v>68</v>
      </c>
      <c r="D446" s="19">
        <v>8691.18</v>
      </c>
      <c r="E446" s="19"/>
      <c r="F446" s="19"/>
      <c r="G446" s="19">
        <v>147166.27000000002</v>
      </c>
      <c r="H446" s="19"/>
      <c r="I446" s="19"/>
      <c r="J446" s="19">
        <v>165794.38</v>
      </c>
      <c r="K446" s="19"/>
      <c r="L446" s="19"/>
      <c r="M446" s="19"/>
      <c r="N446" s="19"/>
      <c r="O446" s="19"/>
      <c r="P446" s="19"/>
      <c r="Q446" s="19">
        <v>3449.27</v>
      </c>
      <c r="R446" s="19">
        <v>63980.41</v>
      </c>
      <c r="S446" s="19"/>
      <c r="T446" s="19"/>
      <c r="U446" s="19">
        <v>12379.48</v>
      </c>
      <c r="V446" s="19"/>
      <c r="W446" s="19"/>
      <c r="X446" s="19"/>
      <c r="Y446" s="19"/>
      <c r="Z446" s="20">
        <v>401460.99</v>
      </c>
    </row>
    <row r="447" spans="1:26" x14ac:dyDescent="0.3">
      <c r="A447" s="28">
        <f t="shared" si="6"/>
        <v>439</v>
      </c>
      <c r="B447" s="24"/>
      <c r="C447" s="37" t="s">
        <v>43</v>
      </c>
      <c r="D447" s="19">
        <v>7567.8700000000008</v>
      </c>
      <c r="E447" s="19"/>
      <c r="F447" s="19"/>
      <c r="G447" s="19">
        <v>1584.7200000000003</v>
      </c>
      <c r="H447" s="19"/>
      <c r="I447" s="19"/>
      <c r="J447" s="19"/>
      <c r="K447" s="19">
        <v>24.07</v>
      </c>
      <c r="L447" s="19"/>
      <c r="M447" s="19"/>
      <c r="N447" s="19"/>
      <c r="O447" s="19"/>
      <c r="P447" s="19"/>
      <c r="Q447" s="19">
        <v>232.89000000000004</v>
      </c>
      <c r="R447" s="19">
        <v>2690.62</v>
      </c>
      <c r="S447" s="19">
        <v>22952.760000000002</v>
      </c>
      <c r="T447" s="19"/>
      <c r="U447" s="19">
        <v>1411.78</v>
      </c>
      <c r="V447" s="19"/>
      <c r="W447" s="19">
        <v>-245.37</v>
      </c>
      <c r="X447" s="19"/>
      <c r="Y447" s="19"/>
      <c r="Z447" s="20">
        <v>36219.339999999997</v>
      </c>
    </row>
    <row r="448" spans="1:26" x14ac:dyDescent="0.3">
      <c r="A448" s="28">
        <f t="shared" si="6"/>
        <v>440</v>
      </c>
      <c r="B448" s="24"/>
      <c r="C448" s="37" t="s">
        <v>57</v>
      </c>
      <c r="D448" s="19">
        <v>40.21</v>
      </c>
      <c r="E448" s="19"/>
      <c r="F448" s="19"/>
      <c r="G448" s="19"/>
      <c r="H448" s="19"/>
      <c r="I448" s="19"/>
      <c r="J448" s="19"/>
      <c r="K448" s="19"/>
      <c r="L448" s="19">
        <v>369.68000000000006</v>
      </c>
      <c r="M448" s="19"/>
      <c r="N448" s="19"/>
      <c r="O448" s="19">
        <v>1257.3499999999999</v>
      </c>
      <c r="P448" s="19"/>
      <c r="Q448" s="19">
        <v>2.54</v>
      </c>
      <c r="R448" s="19">
        <v>31.14</v>
      </c>
      <c r="S448" s="19"/>
      <c r="T448" s="19"/>
      <c r="U448" s="19">
        <v>4.8000000000000007</v>
      </c>
      <c r="V448" s="19"/>
      <c r="W448" s="19"/>
      <c r="X448" s="19">
        <v>684797.8</v>
      </c>
      <c r="Y448" s="19"/>
      <c r="Z448" s="20">
        <v>686503.52</v>
      </c>
    </row>
    <row r="449" spans="1:26" x14ac:dyDescent="0.3">
      <c r="A449" s="28">
        <f t="shared" si="6"/>
        <v>441</v>
      </c>
      <c r="B449" s="24"/>
      <c r="C449" s="37" t="s">
        <v>61</v>
      </c>
      <c r="D449" s="19">
        <v>240341.99999999988</v>
      </c>
      <c r="E449" s="19"/>
      <c r="F449" s="19"/>
      <c r="G449" s="19">
        <v>54300.95</v>
      </c>
      <c r="H449" s="19"/>
      <c r="I449" s="19">
        <v>1.72</v>
      </c>
      <c r="J449" s="19">
        <v>11820.119999999999</v>
      </c>
      <c r="K449" s="19">
        <v>27034.85</v>
      </c>
      <c r="L449" s="19">
        <v>327683.44999999978</v>
      </c>
      <c r="M449" s="19"/>
      <c r="N449" s="19">
        <v>7014.3099999999995</v>
      </c>
      <c r="O449" s="19"/>
      <c r="P449" s="19"/>
      <c r="Q449" s="19">
        <v>10323.959999999997</v>
      </c>
      <c r="R449" s="19">
        <v>170311.84999999992</v>
      </c>
      <c r="S449" s="19">
        <v>99.47999999999999</v>
      </c>
      <c r="T449" s="19">
        <v>4005.28</v>
      </c>
      <c r="U449" s="19">
        <v>48611.390000000007</v>
      </c>
      <c r="V449" s="19">
        <v>583259.78</v>
      </c>
      <c r="W449" s="19">
        <v>26752.430000000008</v>
      </c>
      <c r="X449" s="19">
        <v>-3395.9499999999989</v>
      </c>
      <c r="Y449" s="19"/>
      <c r="Z449" s="20">
        <v>1508165.6199999996</v>
      </c>
    </row>
    <row r="450" spans="1:26" x14ac:dyDescent="0.3">
      <c r="A450" s="28">
        <f t="shared" si="6"/>
        <v>442</v>
      </c>
      <c r="B450" s="24"/>
      <c r="C450" s="37" t="s">
        <v>58</v>
      </c>
      <c r="D450" s="19">
        <v>1429.8500000000001</v>
      </c>
      <c r="E450" s="19"/>
      <c r="F450" s="19"/>
      <c r="G450" s="19"/>
      <c r="H450" s="19"/>
      <c r="I450" s="19"/>
      <c r="J450" s="19"/>
      <c r="K450" s="19">
        <v>513.34</v>
      </c>
      <c r="L450" s="19"/>
      <c r="M450" s="19"/>
      <c r="N450" s="19"/>
      <c r="O450" s="19"/>
      <c r="P450" s="19">
        <v>575.84</v>
      </c>
      <c r="Q450" s="19">
        <v>135.93</v>
      </c>
      <c r="R450" s="19">
        <v>22717.14</v>
      </c>
      <c r="S450" s="19"/>
      <c r="T450" s="19"/>
      <c r="U450" s="19">
        <v>2063.1</v>
      </c>
      <c r="V450" s="19"/>
      <c r="W450" s="19">
        <v>17</v>
      </c>
      <c r="X450" s="19"/>
      <c r="Y450" s="19"/>
      <c r="Z450" s="20">
        <v>27452.199999999997</v>
      </c>
    </row>
    <row r="451" spans="1:26" x14ac:dyDescent="0.3">
      <c r="A451" s="28">
        <f t="shared" si="6"/>
        <v>443</v>
      </c>
      <c r="B451" s="24"/>
      <c r="C451" s="37" t="s">
        <v>44</v>
      </c>
      <c r="D451" s="19">
        <v>18373.439999999999</v>
      </c>
      <c r="E451" s="19"/>
      <c r="F451" s="19"/>
      <c r="G451" s="19">
        <v>-240192.01999999993</v>
      </c>
      <c r="H451" s="19"/>
      <c r="I451" s="19"/>
      <c r="J451" s="19">
        <v>834.2</v>
      </c>
      <c r="K451" s="19">
        <v>1312.85</v>
      </c>
      <c r="L451" s="19"/>
      <c r="M451" s="19"/>
      <c r="N451" s="19"/>
      <c r="O451" s="19"/>
      <c r="P451" s="19"/>
      <c r="Q451" s="19">
        <v>1072.73</v>
      </c>
      <c r="R451" s="19">
        <v>33122.229999999989</v>
      </c>
      <c r="S451" s="19">
        <v>2609.3800000000006</v>
      </c>
      <c r="T451" s="19"/>
      <c r="U451" s="19">
        <v>5156.2799999999988</v>
      </c>
      <c r="V451" s="19"/>
      <c r="W451" s="19">
        <v>91.82</v>
      </c>
      <c r="X451" s="19"/>
      <c r="Y451" s="19"/>
      <c r="Z451" s="20">
        <v>-177619.08999999991</v>
      </c>
    </row>
    <row r="452" spans="1:26" x14ac:dyDescent="0.3">
      <c r="A452" s="28">
        <f t="shared" si="6"/>
        <v>444</v>
      </c>
      <c r="B452" s="24"/>
      <c r="C452" s="37" t="s">
        <v>59</v>
      </c>
      <c r="D452" s="19">
        <v>142136.19999999995</v>
      </c>
      <c r="E452" s="19"/>
      <c r="F452" s="19">
        <v>3.3600000000000003</v>
      </c>
      <c r="G452" s="19">
        <v>504381.22999999986</v>
      </c>
      <c r="H452" s="19">
        <v>1148.31</v>
      </c>
      <c r="I452" s="19">
        <v>0.97999999999999987</v>
      </c>
      <c r="J452" s="19">
        <v>73329.63</v>
      </c>
      <c r="K452" s="19">
        <v>19891.209999999995</v>
      </c>
      <c r="L452" s="19">
        <v>27031.33</v>
      </c>
      <c r="M452" s="19"/>
      <c r="N452" s="19"/>
      <c r="O452" s="19"/>
      <c r="P452" s="19">
        <v>1357.9</v>
      </c>
      <c r="Q452" s="19">
        <v>54841.959999999985</v>
      </c>
      <c r="R452" s="19">
        <v>4864320.4199999971</v>
      </c>
      <c r="S452" s="19">
        <v>9399.25</v>
      </c>
      <c r="T452" s="19">
        <v>626470.55000000016</v>
      </c>
      <c r="U452" s="19">
        <v>110699.46000000005</v>
      </c>
      <c r="V452" s="19"/>
      <c r="W452" s="19">
        <v>15830.789999999999</v>
      </c>
      <c r="X452" s="19">
        <v>11166.25</v>
      </c>
      <c r="Y452" s="19"/>
      <c r="Z452" s="20">
        <v>6462008.8299999963</v>
      </c>
    </row>
    <row r="453" spans="1:26" x14ac:dyDescent="0.3">
      <c r="A453" s="28">
        <f t="shared" si="6"/>
        <v>445</v>
      </c>
      <c r="B453" s="24"/>
      <c r="C453" s="37" t="s">
        <v>45</v>
      </c>
      <c r="D453" s="19">
        <v>23120.659999999996</v>
      </c>
      <c r="E453" s="19">
        <v>1095270.2400000016</v>
      </c>
      <c r="F453" s="19"/>
      <c r="G453" s="19">
        <v>-2293270.1999999997</v>
      </c>
      <c r="H453" s="19">
        <v>79.339999999999989</v>
      </c>
      <c r="I453" s="19">
        <v>115.00999999999999</v>
      </c>
      <c r="J453" s="19">
        <v>188.23000000000002</v>
      </c>
      <c r="K453" s="19">
        <v>15.57</v>
      </c>
      <c r="L453" s="19">
        <v>278.81</v>
      </c>
      <c r="M453" s="19"/>
      <c r="N453" s="19">
        <v>87.309999999999988</v>
      </c>
      <c r="O453" s="19"/>
      <c r="P453" s="19">
        <v>274.21000000000004</v>
      </c>
      <c r="Q453" s="19">
        <v>978.17999999999961</v>
      </c>
      <c r="R453" s="19">
        <v>30994.670000000013</v>
      </c>
      <c r="S453" s="19">
        <v>253.53999999999996</v>
      </c>
      <c r="T453" s="19"/>
      <c r="U453" s="19">
        <v>-36500.36000000003</v>
      </c>
      <c r="V453" s="19">
        <v>321.95999999999998</v>
      </c>
      <c r="W453" s="19">
        <v>0.27</v>
      </c>
      <c r="X453" s="19"/>
      <c r="Y453" s="19"/>
      <c r="Z453" s="20">
        <v>-1177792.5599999982</v>
      </c>
    </row>
    <row r="454" spans="1:26" x14ac:dyDescent="0.3">
      <c r="A454" s="28">
        <f t="shared" si="6"/>
        <v>446</v>
      </c>
      <c r="B454" s="24"/>
      <c r="C454" s="37" t="s">
        <v>40</v>
      </c>
      <c r="D454" s="19">
        <v>1941882.4999999984</v>
      </c>
      <c r="E454" s="19">
        <v>79.92</v>
      </c>
      <c r="F454" s="19">
        <v>16459.5</v>
      </c>
      <c r="G454" s="19">
        <v>565848.9700000002</v>
      </c>
      <c r="H454" s="19"/>
      <c r="I454" s="19">
        <v>849845.02999999991</v>
      </c>
      <c r="J454" s="19">
        <v>3793827.3999999985</v>
      </c>
      <c r="K454" s="19">
        <v>163014.00999999995</v>
      </c>
      <c r="L454" s="19">
        <v>1584319.16</v>
      </c>
      <c r="M454" s="19"/>
      <c r="N454" s="19">
        <v>269573.28999999992</v>
      </c>
      <c r="O454" s="19">
        <v>16518.120000000003</v>
      </c>
      <c r="P454" s="19">
        <v>3923602.2099999995</v>
      </c>
      <c r="Q454" s="19">
        <v>243007.57000000007</v>
      </c>
      <c r="R454" s="19">
        <v>6216348.8699999992</v>
      </c>
      <c r="S454" s="19">
        <v>1010740.67</v>
      </c>
      <c r="T454" s="19">
        <v>6410.49</v>
      </c>
      <c r="U454" s="19">
        <v>1038760.6700000004</v>
      </c>
      <c r="V454" s="19">
        <v>102575.72</v>
      </c>
      <c r="W454" s="19">
        <v>710166.53999999992</v>
      </c>
      <c r="X454" s="19">
        <v>179022.25000000003</v>
      </c>
      <c r="Y454" s="19">
        <v>1571.6000000000001</v>
      </c>
      <c r="Z454" s="20">
        <v>22633574.489999995</v>
      </c>
    </row>
    <row r="455" spans="1:26" s="21" customFormat="1" x14ac:dyDescent="0.3">
      <c r="A455" s="29">
        <f t="shared" si="6"/>
        <v>447</v>
      </c>
      <c r="B455" s="24"/>
      <c r="C455" s="37" t="s">
        <v>46</v>
      </c>
      <c r="D455" s="19">
        <v>19400.280000000006</v>
      </c>
      <c r="E455" s="19"/>
      <c r="F455" s="19"/>
      <c r="G455" s="19"/>
      <c r="H455" s="19"/>
      <c r="I455" s="19"/>
      <c r="J455" s="19">
        <v>18032.439999999999</v>
      </c>
      <c r="K455" s="19"/>
      <c r="L455" s="19">
        <v>1098.3000000000002</v>
      </c>
      <c r="M455" s="19"/>
      <c r="N455" s="19"/>
      <c r="O455" s="19">
        <v>33725.480000000003</v>
      </c>
      <c r="P455" s="19">
        <v>68048.48000000001</v>
      </c>
      <c r="Q455" s="19">
        <v>1077.17</v>
      </c>
      <c r="R455" s="19">
        <v>11678.49</v>
      </c>
      <c r="S455" s="19">
        <v>20683.22</v>
      </c>
      <c r="T455" s="19"/>
      <c r="U455" s="19">
        <v>15967.420000000002</v>
      </c>
      <c r="V455" s="19"/>
      <c r="W455" s="19">
        <v>48.180000000000007</v>
      </c>
      <c r="X455" s="19">
        <v>2043.66</v>
      </c>
      <c r="Y455" s="19"/>
      <c r="Z455" s="20">
        <v>191803.12000000002</v>
      </c>
    </row>
    <row r="456" spans="1:26" x14ac:dyDescent="0.3">
      <c r="A456" s="28">
        <f t="shared" si="6"/>
        <v>448</v>
      </c>
      <c r="B456" s="24"/>
      <c r="C456" s="37" t="s">
        <v>66</v>
      </c>
      <c r="D456" s="19">
        <v>4442.1699999999992</v>
      </c>
      <c r="E456" s="19"/>
      <c r="F456" s="19"/>
      <c r="G456" s="19"/>
      <c r="H456" s="19">
        <v>3931.28</v>
      </c>
      <c r="I456" s="19"/>
      <c r="J456" s="19"/>
      <c r="K456" s="19">
        <v>50054.89</v>
      </c>
      <c r="L456" s="19">
        <v>966.78000000000009</v>
      </c>
      <c r="M456" s="19"/>
      <c r="N456" s="19"/>
      <c r="O456" s="19"/>
      <c r="P456" s="19"/>
      <c r="Q456" s="19">
        <v>493.9</v>
      </c>
      <c r="R456" s="19">
        <v>6381.9400000000005</v>
      </c>
      <c r="S456" s="19"/>
      <c r="T456" s="19"/>
      <c r="U456" s="19">
        <v>1896.87</v>
      </c>
      <c r="V456" s="19"/>
      <c r="W456" s="19">
        <v>611.85</v>
      </c>
      <c r="X456" s="19"/>
      <c r="Y456" s="19"/>
      <c r="Z456" s="20">
        <v>68779.679999999993</v>
      </c>
    </row>
    <row r="457" spans="1:26" x14ac:dyDescent="0.3">
      <c r="A457" s="28">
        <f t="shared" si="6"/>
        <v>449</v>
      </c>
      <c r="B457" s="24"/>
      <c r="C457" s="37" t="s">
        <v>62</v>
      </c>
      <c r="D457" s="19">
        <v>13254.450000000003</v>
      </c>
      <c r="E457" s="19">
        <v>30.459999999999997</v>
      </c>
      <c r="F457" s="19"/>
      <c r="G457" s="19"/>
      <c r="H457" s="19"/>
      <c r="I457" s="19"/>
      <c r="J457" s="19"/>
      <c r="K457" s="19">
        <v>15727.179999999998</v>
      </c>
      <c r="L457" s="19">
        <v>168888.97</v>
      </c>
      <c r="M457" s="19"/>
      <c r="N457" s="19">
        <v>1518.63</v>
      </c>
      <c r="O457" s="19"/>
      <c r="P457" s="19"/>
      <c r="Q457" s="19">
        <v>1130.1900000000003</v>
      </c>
      <c r="R457" s="19">
        <v>24834.89</v>
      </c>
      <c r="S457" s="19"/>
      <c r="T457" s="19"/>
      <c r="U457" s="19">
        <v>4785.8899999999994</v>
      </c>
      <c r="V457" s="19"/>
      <c r="W457" s="19">
        <v>28.21</v>
      </c>
      <c r="X457" s="19">
        <v>1984.06</v>
      </c>
      <c r="Y457" s="19"/>
      <c r="Z457" s="20">
        <v>232182.93000000002</v>
      </c>
    </row>
    <row r="458" spans="1:26" x14ac:dyDescent="0.3">
      <c r="A458" s="28">
        <f t="shared" si="6"/>
        <v>450</v>
      </c>
      <c r="B458" s="24"/>
      <c r="C458" s="37" t="s">
        <v>47</v>
      </c>
      <c r="D458" s="19">
        <v>1000398.6999999998</v>
      </c>
      <c r="E458" s="19"/>
      <c r="F458" s="19">
        <v>35623.54</v>
      </c>
      <c r="G458" s="19">
        <v>225175.48000000004</v>
      </c>
      <c r="H458" s="19"/>
      <c r="I458" s="19">
        <v>3165.4799999999996</v>
      </c>
      <c r="J458" s="19">
        <v>201.72</v>
      </c>
      <c r="K458" s="19">
        <v>1879.9199999999998</v>
      </c>
      <c r="L458" s="19">
        <v>210674.65000000002</v>
      </c>
      <c r="M458" s="19">
        <v>84484.71</v>
      </c>
      <c r="N458" s="19">
        <v>754661.46000000008</v>
      </c>
      <c r="O458" s="19"/>
      <c r="P458" s="19">
        <v>4973018.3599999985</v>
      </c>
      <c r="Q458" s="19">
        <v>54474.380000000005</v>
      </c>
      <c r="R458" s="19">
        <v>1068670.5900000001</v>
      </c>
      <c r="S458" s="19">
        <v>22025.050000000007</v>
      </c>
      <c r="T458" s="19">
        <v>124.73</v>
      </c>
      <c r="U458" s="19">
        <v>152114.35</v>
      </c>
      <c r="V458" s="19">
        <v>274.87</v>
      </c>
      <c r="W458" s="19">
        <v>107493.02999999998</v>
      </c>
      <c r="X458" s="19">
        <v>4.24</v>
      </c>
      <c r="Y458" s="19">
        <v>706.9799999999999</v>
      </c>
      <c r="Z458" s="20">
        <v>8695172.2399999984</v>
      </c>
    </row>
    <row r="459" spans="1:26" x14ac:dyDescent="0.3">
      <c r="A459" s="28">
        <f t="shared" ref="A459:A522" si="7">+A458+1</f>
        <v>451</v>
      </c>
      <c r="B459" s="24"/>
      <c r="C459" s="37" t="s">
        <v>48</v>
      </c>
      <c r="D459" s="19">
        <v>345117.52999999991</v>
      </c>
      <c r="E459" s="19"/>
      <c r="F459" s="19"/>
      <c r="G459" s="19">
        <v>5129.16</v>
      </c>
      <c r="H459" s="19"/>
      <c r="I459" s="19"/>
      <c r="J459" s="19"/>
      <c r="K459" s="19"/>
      <c r="L459" s="19"/>
      <c r="M459" s="19"/>
      <c r="N459" s="19"/>
      <c r="O459" s="19"/>
      <c r="P459" s="19">
        <v>1394231.1900000004</v>
      </c>
      <c r="Q459" s="19">
        <v>19658.800000000003</v>
      </c>
      <c r="R459" s="19">
        <v>366639.60000000009</v>
      </c>
      <c r="S459" s="19"/>
      <c r="T459" s="19"/>
      <c r="U459" s="19">
        <v>26904.32</v>
      </c>
      <c r="V459" s="19"/>
      <c r="W459" s="19">
        <v>23424.959999999995</v>
      </c>
      <c r="X459" s="19"/>
      <c r="Y459" s="19"/>
      <c r="Z459" s="20">
        <v>2181105.56</v>
      </c>
    </row>
    <row r="460" spans="1:26" x14ac:dyDescent="0.3">
      <c r="A460" s="28">
        <f t="shared" si="7"/>
        <v>452</v>
      </c>
      <c r="B460" s="24"/>
      <c r="C460" s="37" t="s">
        <v>49</v>
      </c>
      <c r="D460" s="19">
        <v>33071.730000000003</v>
      </c>
      <c r="E460" s="19"/>
      <c r="F460" s="19"/>
      <c r="G460" s="19">
        <v>88705.87</v>
      </c>
      <c r="H460" s="19"/>
      <c r="I460" s="19"/>
      <c r="J460" s="19"/>
      <c r="K460" s="19"/>
      <c r="L460" s="19">
        <v>170.3</v>
      </c>
      <c r="M460" s="19"/>
      <c r="N460" s="19"/>
      <c r="O460" s="19"/>
      <c r="P460" s="19"/>
      <c r="Q460" s="19">
        <v>1897.0100000000002</v>
      </c>
      <c r="R460" s="19">
        <v>151189.81000000003</v>
      </c>
      <c r="S460" s="19">
        <v>178.77</v>
      </c>
      <c r="T460" s="19"/>
      <c r="U460" s="19">
        <v>5054.2199999999984</v>
      </c>
      <c r="V460" s="19"/>
      <c r="W460" s="19"/>
      <c r="X460" s="19"/>
      <c r="Y460" s="19"/>
      <c r="Z460" s="20">
        <v>280267.71000000002</v>
      </c>
    </row>
    <row r="461" spans="1:26" x14ac:dyDescent="0.3">
      <c r="A461" s="28">
        <f t="shared" si="7"/>
        <v>453</v>
      </c>
      <c r="B461" s="24"/>
      <c r="C461" s="37" t="s">
        <v>69</v>
      </c>
      <c r="D461" s="19">
        <v>565.45000000000005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>
        <v>31.2</v>
      </c>
      <c r="O461" s="19"/>
      <c r="P461" s="19">
        <v>2098</v>
      </c>
      <c r="Q461" s="19">
        <v>21.12</v>
      </c>
      <c r="R461" s="19">
        <v>302.17</v>
      </c>
      <c r="S461" s="19"/>
      <c r="T461" s="19"/>
      <c r="U461" s="19">
        <v>18.149999999999999</v>
      </c>
      <c r="V461" s="19"/>
      <c r="W461" s="19"/>
      <c r="X461" s="19"/>
      <c r="Y461" s="19"/>
      <c r="Z461" s="20">
        <v>3036.09</v>
      </c>
    </row>
    <row r="462" spans="1:26" x14ac:dyDescent="0.3">
      <c r="A462" s="28">
        <f t="shared" si="7"/>
        <v>454</v>
      </c>
      <c r="B462" s="24"/>
      <c r="C462" s="37" t="s">
        <v>71</v>
      </c>
      <c r="D462" s="19">
        <v>140.87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>
        <v>272.61</v>
      </c>
      <c r="P462" s="19"/>
      <c r="Q462" s="19">
        <v>2.98</v>
      </c>
      <c r="R462" s="19">
        <v>27.91</v>
      </c>
      <c r="S462" s="19"/>
      <c r="T462" s="19"/>
      <c r="U462" s="19">
        <v>15.05</v>
      </c>
      <c r="V462" s="19"/>
      <c r="W462" s="19"/>
      <c r="X462" s="19"/>
      <c r="Y462" s="19"/>
      <c r="Z462" s="20">
        <v>459.42000000000007</v>
      </c>
    </row>
    <row r="463" spans="1:26" x14ac:dyDescent="0.3">
      <c r="A463" s="28">
        <f t="shared" si="7"/>
        <v>455</v>
      </c>
      <c r="B463" s="24"/>
      <c r="C463" s="37" t="s">
        <v>50</v>
      </c>
      <c r="D463" s="19">
        <v>5612726.6099999994</v>
      </c>
      <c r="E463" s="19">
        <v>37.08</v>
      </c>
      <c r="F463" s="19">
        <v>833515.23999999964</v>
      </c>
      <c r="G463" s="19">
        <v>4874372.429999996</v>
      </c>
      <c r="H463" s="19">
        <v>1035360.8799999999</v>
      </c>
      <c r="I463" s="19">
        <v>9471.1200000000008</v>
      </c>
      <c r="J463" s="19">
        <v>157714.25</v>
      </c>
      <c r="K463" s="19">
        <v>284089.79999999993</v>
      </c>
      <c r="L463" s="19">
        <v>4164543.6300000041</v>
      </c>
      <c r="M463" s="19">
        <v>146.27000000000001</v>
      </c>
      <c r="N463" s="19">
        <v>49996.509999999973</v>
      </c>
      <c r="O463" s="19">
        <v>856416.51000000024</v>
      </c>
      <c r="P463" s="19">
        <v>309055.35999999975</v>
      </c>
      <c r="Q463" s="19">
        <v>273063.30999999994</v>
      </c>
      <c r="R463" s="19">
        <v>4175331.2299999939</v>
      </c>
      <c r="S463" s="19">
        <v>814256.64000000036</v>
      </c>
      <c r="T463" s="19">
        <v>86692.700000000012</v>
      </c>
      <c r="U463" s="19">
        <v>2595105.0699999989</v>
      </c>
      <c r="V463" s="19">
        <v>2037912.0200000003</v>
      </c>
      <c r="W463" s="19">
        <v>458293.04000000074</v>
      </c>
      <c r="X463" s="19">
        <v>39215.909999999982</v>
      </c>
      <c r="Y463" s="19">
        <v>115.45</v>
      </c>
      <c r="Z463" s="20">
        <v>28667431.059999991</v>
      </c>
    </row>
    <row r="464" spans="1:26" x14ac:dyDescent="0.3">
      <c r="A464" s="28">
        <f t="shared" si="7"/>
        <v>456</v>
      </c>
      <c r="B464" s="24"/>
      <c r="C464" s="37" t="s">
        <v>51</v>
      </c>
      <c r="D464" s="19">
        <v>14455.819999999996</v>
      </c>
      <c r="E464" s="19"/>
      <c r="F464" s="19">
        <v>4544.3599999999997</v>
      </c>
      <c r="G464" s="19">
        <v>-13268.269999999984</v>
      </c>
      <c r="H464" s="19">
        <v>-2824.1900000000014</v>
      </c>
      <c r="I464" s="19">
        <v>-4852.9200000000064</v>
      </c>
      <c r="J464" s="19">
        <v>-5666.48</v>
      </c>
      <c r="K464" s="19">
        <v>-5227.7400000000043</v>
      </c>
      <c r="L464" s="19">
        <v>-60485.440000000061</v>
      </c>
      <c r="M464" s="19"/>
      <c r="N464" s="19">
        <v>-780.64999999999986</v>
      </c>
      <c r="O464" s="19">
        <v>2173.8599999999992</v>
      </c>
      <c r="P464" s="19">
        <v>-4272.0899999999983</v>
      </c>
      <c r="Q464" s="19">
        <v>-11362.7400000001</v>
      </c>
      <c r="R464" s="19">
        <v>-56028.979999999952</v>
      </c>
      <c r="S464" s="19">
        <v>-9263.8499999999676</v>
      </c>
      <c r="T464" s="19">
        <v>-3489.7700000000154</v>
      </c>
      <c r="U464" s="19">
        <v>1861.6800000000071</v>
      </c>
      <c r="V464" s="19">
        <v>-3980.9400000000078</v>
      </c>
      <c r="W464" s="19">
        <v>986.59000000000015</v>
      </c>
      <c r="X464" s="19">
        <v>-7226.7900000000009</v>
      </c>
      <c r="Y464" s="19"/>
      <c r="Z464" s="20">
        <v>-164708.54000000012</v>
      </c>
    </row>
    <row r="465" spans="1:26" x14ac:dyDescent="0.3">
      <c r="A465" s="28">
        <f t="shared" si="7"/>
        <v>457</v>
      </c>
      <c r="B465" s="24"/>
      <c r="C465" s="37" t="s">
        <v>52</v>
      </c>
      <c r="D465" s="19">
        <v>296841.35999999993</v>
      </c>
      <c r="E465" s="19"/>
      <c r="F465" s="19">
        <v>7663.7699999999995</v>
      </c>
      <c r="G465" s="19">
        <v>356113.07000000012</v>
      </c>
      <c r="H465" s="19"/>
      <c r="I465" s="19"/>
      <c r="J465" s="19">
        <v>657.94</v>
      </c>
      <c r="K465" s="19">
        <v>1660.75</v>
      </c>
      <c r="L465" s="19">
        <v>53772.020000000011</v>
      </c>
      <c r="M465" s="19"/>
      <c r="N465" s="19">
        <v>81291.959999999992</v>
      </c>
      <c r="O465" s="19"/>
      <c r="P465" s="19">
        <v>96392.299999999988</v>
      </c>
      <c r="Q465" s="19">
        <v>17039.690000000006</v>
      </c>
      <c r="R465" s="19">
        <v>259061.45999999985</v>
      </c>
      <c r="S465" s="19">
        <v>227496.15999999995</v>
      </c>
      <c r="T465" s="19">
        <v>55746.170000000006</v>
      </c>
      <c r="U465" s="19">
        <v>56482.750000000029</v>
      </c>
      <c r="V465" s="19">
        <v>238492.05</v>
      </c>
      <c r="W465" s="19">
        <v>714.25</v>
      </c>
      <c r="X465" s="19"/>
      <c r="Y465" s="19"/>
      <c r="Z465" s="20">
        <v>1749425.6999999997</v>
      </c>
    </row>
    <row r="466" spans="1:26" x14ac:dyDescent="0.3">
      <c r="A466" s="28">
        <f t="shared" si="7"/>
        <v>458</v>
      </c>
      <c r="B466" s="24"/>
      <c r="C466" s="37" t="s">
        <v>53</v>
      </c>
      <c r="D466" s="19">
        <v>105528.08999999992</v>
      </c>
      <c r="E466" s="19"/>
      <c r="F466" s="19"/>
      <c r="G466" s="19">
        <v>70731.950000000026</v>
      </c>
      <c r="H466" s="19"/>
      <c r="I466" s="19"/>
      <c r="J466" s="19">
        <v>96.050000000000011</v>
      </c>
      <c r="K466" s="19">
        <v>183.72</v>
      </c>
      <c r="L466" s="19">
        <v>2735.04</v>
      </c>
      <c r="M466" s="19"/>
      <c r="N466" s="19"/>
      <c r="O466" s="19"/>
      <c r="P466" s="19">
        <v>18410.909999999996</v>
      </c>
      <c r="Q466" s="19">
        <v>26560.250000000025</v>
      </c>
      <c r="R466" s="19">
        <v>1384089.3900000006</v>
      </c>
      <c r="S466" s="19"/>
      <c r="T466" s="19">
        <v>1116590.9699999997</v>
      </c>
      <c r="U466" s="19">
        <v>54127.320000000014</v>
      </c>
      <c r="V466" s="19"/>
      <c r="W466" s="19">
        <v>21204.62</v>
      </c>
      <c r="X466" s="19">
        <v>3760.46</v>
      </c>
      <c r="Y466" s="19"/>
      <c r="Z466" s="20">
        <v>2804018.77</v>
      </c>
    </row>
    <row r="467" spans="1:26" x14ac:dyDescent="0.3">
      <c r="A467" s="28">
        <f t="shared" si="7"/>
        <v>459</v>
      </c>
      <c r="B467" s="24"/>
      <c r="C467" s="37" t="s">
        <v>72</v>
      </c>
      <c r="D467" s="19">
        <v>26593.039999999997</v>
      </c>
      <c r="E467" s="19"/>
      <c r="F467" s="19"/>
      <c r="G467" s="19">
        <v>79909.160000000018</v>
      </c>
      <c r="H467" s="19"/>
      <c r="I467" s="19"/>
      <c r="J467" s="19"/>
      <c r="K467" s="19"/>
      <c r="L467" s="19">
        <v>197.72</v>
      </c>
      <c r="M467" s="19"/>
      <c r="N467" s="19"/>
      <c r="O467" s="19"/>
      <c r="P467" s="19"/>
      <c r="Q467" s="19">
        <v>932.6099999999999</v>
      </c>
      <c r="R467" s="19">
        <v>131581.19000000006</v>
      </c>
      <c r="S467" s="19"/>
      <c r="T467" s="19"/>
      <c r="U467" s="19">
        <v>4234.6499999999996</v>
      </c>
      <c r="V467" s="19"/>
      <c r="W467" s="19"/>
      <c r="X467" s="19"/>
      <c r="Y467" s="19"/>
      <c r="Z467" s="20">
        <v>243448.37000000008</v>
      </c>
    </row>
    <row r="468" spans="1:26" x14ac:dyDescent="0.3">
      <c r="A468" s="28">
        <f t="shared" si="7"/>
        <v>460</v>
      </c>
      <c r="B468" s="24"/>
      <c r="C468" s="37" t="s">
        <v>60</v>
      </c>
      <c r="D468" s="19">
        <v>4925.4399999999996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>
        <v>18652.98</v>
      </c>
      <c r="Q468" s="19">
        <v>210.76</v>
      </c>
      <c r="R468" s="19">
        <v>3127.85</v>
      </c>
      <c r="S468" s="19"/>
      <c r="T468" s="19"/>
      <c r="U468" s="19">
        <v>164.01</v>
      </c>
      <c r="V468" s="19"/>
      <c r="W468" s="19"/>
      <c r="X468" s="19"/>
      <c r="Y468" s="19"/>
      <c r="Z468" s="20">
        <v>27081.039999999994</v>
      </c>
    </row>
    <row r="469" spans="1:26" x14ac:dyDescent="0.3">
      <c r="A469" s="28">
        <f t="shared" si="7"/>
        <v>461</v>
      </c>
      <c r="B469" s="24"/>
      <c r="C469" s="37" t="s">
        <v>55</v>
      </c>
      <c r="D469" s="19">
        <v>11975.280000000002</v>
      </c>
      <c r="E469" s="19"/>
      <c r="F469" s="19"/>
      <c r="G469" s="19">
        <v>37074.06</v>
      </c>
      <c r="H469" s="19"/>
      <c r="I469" s="19"/>
      <c r="J469" s="19"/>
      <c r="K469" s="19"/>
      <c r="L469" s="19">
        <v>79.73</v>
      </c>
      <c r="M469" s="19"/>
      <c r="N469" s="19"/>
      <c r="O469" s="19"/>
      <c r="P469" s="19"/>
      <c r="Q469" s="19">
        <v>472.93</v>
      </c>
      <c r="R469" s="19">
        <v>4665.0399999999991</v>
      </c>
      <c r="S469" s="19"/>
      <c r="T469" s="19"/>
      <c r="U469" s="19">
        <v>1158.1400000000001</v>
      </c>
      <c r="V469" s="19"/>
      <c r="W469" s="19"/>
      <c r="X469" s="19"/>
      <c r="Y469" s="19"/>
      <c r="Z469" s="20">
        <v>55425.18</v>
      </c>
    </row>
    <row r="470" spans="1:26" x14ac:dyDescent="0.3">
      <c r="A470" s="28">
        <f t="shared" si="7"/>
        <v>462</v>
      </c>
      <c r="B470" s="26"/>
      <c r="C470" s="37" t="s">
        <v>54</v>
      </c>
      <c r="D470" s="19">
        <v>7546.8600000000006</v>
      </c>
      <c r="E470" s="19"/>
      <c r="F470" s="19"/>
      <c r="G470" s="19">
        <v>12089.7</v>
      </c>
      <c r="H470" s="19"/>
      <c r="I470" s="19"/>
      <c r="J470" s="19">
        <v>58847.51</v>
      </c>
      <c r="K470" s="19"/>
      <c r="L470" s="19"/>
      <c r="M470" s="19"/>
      <c r="N470" s="19"/>
      <c r="O470" s="19"/>
      <c r="P470" s="19"/>
      <c r="Q470" s="19">
        <v>1369.5499999999997</v>
      </c>
      <c r="R470" s="19">
        <v>19434.32</v>
      </c>
      <c r="S470" s="19"/>
      <c r="T470" s="19"/>
      <c r="U470" s="19">
        <v>3465.98</v>
      </c>
      <c r="V470" s="19"/>
      <c r="W470" s="19"/>
      <c r="X470" s="19"/>
      <c r="Y470" s="19"/>
      <c r="Z470" s="20">
        <v>102753.92</v>
      </c>
    </row>
    <row r="471" spans="1:26" x14ac:dyDescent="0.3">
      <c r="A471" s="32">
        <f t="shared" si="7"/>
        <v>463</v>
      </c>
      <c r="B471" s="27" t="s">
        <v>183</v>
      </c>
      <c r="C471" s="38"/>
      <c r="D471" s="22">
        <v>11871120.309999993</v>
      </c>
      <c r="E471" s="22">
        <v>1095417.7000000016</v>
      </c>
      <c r="F471" s="22">
        <v>959074.32999999973</v>
      </c>
      <c r="G471" s="22">
        <v>5729079.0899999971</v>
      </c>
      <c r="H471" s="22">
        <v>1064595.6099999999</v>
      </c>
      <c r="I471" s="22">
        <v>1623399.42</v>
      </c>
      <c r="J471" s="22">
        <v>8015699.3599999994</v>
      </c>
      <c r="K471" s="22">
        <v>1229899.3799999997</v>
      </c>
      <c r="L471" s="22">
        <v>7018189.0300000021</v>
      </c>
      <c r="M471" s="22">
        <v>84761.030000000013</v>
      </c>
      <c r="N471" s="22">
        <v>1172341.75</v>
      </c>
      <c r="O471" s="22">
        <v>1020719.0100000002</v>
      </c>
      <c r="P471" s="22">
        <v>11000321.109999999</v>
      </c>
      <c r="Q471" s="22">
        <v>4131216.5700000008</v>
      </c>
      <c r="R471" s="22">
        <v>23223305.979999993</v>
      </c>
      <c r="S471" s="22">
        <v>2543069.5700000008</v>
      </c>
      <c r="T471" s="22">
        <v>2213858.5</v>
      </c>
      <c r="U471" s="22">
        <v>4819883.5799999991</v>
      </c>
      <c r="V471" s="22">
        <v>2973520.8400000003</v>
      </c>
      <c r="W471" s="22">
        <v>1484919.780000001</v>
      </c>
      <c r="X471" s="22">
        <v>1044102.4900000001</v>
      </c>
      <c r="Y471" s="22">
        <v>2976.56</v>
      </c>
      <c r="Z471" s="23">
        <v>94321471</v>
      </c>
    </row>
    <row r="472" spans="1:26" x14ac:dyDescent="0.3">
      <c r="A472" s="28">
        <f t="shared" si="7"/>
        <v>464</v>
      </c>
      <c r="B472" s="24" t="s">
        <v>184</v>
      </c>
      <c r="C472" s="37" t="s">
        <v>67</v>
      </c>
      <c r="D472" s="19">
        <v>637.5200000000001</v>
      </c>
      <c r="E472" s="19"/>
      <c r="F472" s="19"/>
      <c r="G472" s="19">
        <v>328</v>
      </c>
      <c r="H472" s="19"/>
      <c r="I472" s="19"/>
      <c r="J472" s="19">
        <v>167301.92000000001</v>
      </c>
      <c r="K472" s="19"/>
      <c r="L472" s="19"/>
      <c r="M472" s="19"/>
      <c r="N472" s="19"/>
      <c r="O472" s="19"/>
      <c r="P472" s="19"/>
      <c r="Q472" s="19">
        <v>201.65</v>
      </c>
      <c r="R472" s="19">
        <v>3515.53</v>
      </c>
      <c r="S472" s="19"/>
      <c r="T472" s="19"/>
      <c r="U472" s="19">
        <v>678.72</v>
      </c>
      <c r="V472" s="19"/>
      <c r="W472" s="19"/>
      <c r="X472" s="19"/>
      <c r="Y472" s="19"/>
      <c r="Z472" s="20">
        <v>172663.34</v>
      </c>
    </row>
    <row r="473" spans="1:26" x14ac:dyDescent="0.3">
      <c r="A473" s="28">
        <f t="shared" si="7"/>
        <v>465</v>
      </c>
      <c r="B473" s="24"/>
      <c r="C473" s="37" t="s">
        <v>63</v>
      </c>
      <c r="D473" s="19">
        <v>7505.1500000000005</v>
      </c>
      <c r="E473" s="19"/>
      <c r="F473" s="19"/>
      <c r="G473" s="19">
        <v>1222.3700000000001</v>
      </c>
      <c r="H473" s="19"/>
      <c r="I473" s="19"/>
      <c r="J473" s="19">
        <v>26863.09</v>
      </c>
      <c r="K473" s="19"/>
      <c r="L473" s="19"/>
      <c r="M473" s="19"/>
      <c r="N473" s="19"/>
      <c r="O473" s="19">
        <v>402.24</v>
      </c>
      <c r="P473" s="19"/>
      <c r="Q473" s="19">
        <v>271.96000000000004</v>
      </c>
      <c r="R473" s="19">
        <v>2736.3700000000003</v>
      </c>
      <c r="S473" s="19">
        <v>150.1</v>
      </c>
      <c r="T473" s="19"/>
      <c r="U473" s="19">
        <v>1050.9000000000001</v>
      </c>
      <c r="V473" s="19"/>
      <c r="W473" s="19">
        <v>61.99</v>
      </c>
      <c r="X473" s="19"/>
      <c r="Y473" s="19"/>
      <c r="Z473" s="20">
        <v>40264.17</v>
      </c>
    </row>
    <row r="474" spans="1:26" x14ac:dyDescent="0.3">
      <c r="A474" s="28">
        <f t="shared" si="7"/>
        <v>466</v>
      </c>
      <c r="B474" s="24"/>
      <c r="C474" s="37" t="s">
        <v>64</v>
      </c>
      <c r="D474" s="19">
        <v>130807.74000000002</v>
      </c>
      <c r="E474" s="19"/>
      <c r="F474" s="19">
        <v>822.53</v>
      </c>
      <c r="G474" s="19">
        <v>86359.48000000001</v>
      </c>
      <c r="H474" s="19">
        <v>2991.2</v>
      </c>
      <c r="I474" s="19">
        <v>60.04</v>
      </c>
      <c r="J474" s="19">
        <v>706517.09000000008</v>
      </c>
      <c r="K474" s="19">
        <v>133534.39000000001</v>
      </c>
      <c r="L474" s="19">
        <v>100897.04999999997</v>
      </c>
      <c r="M474" s="19"/>
      <c r="N474" s="19">
        <v>2197.59</v>
      </c>
      <c r="O474" s="19">
        <v>26157.450000000004</v>
      </c>
      <c r="P474" s="19">
        <v>10741.779999999999</v>
      </c>
      <c r="Q474" s="19">
        <v>21994.32</v>
      </c>
      <c r="R474" s="19">
        <v>621611.94000000018</v>
      </c>
      <c r="S474" s="19">
        <v>6689.7999999999993</v>
      </c>
      <c r="T474" s="19">
        <v>6992</v>
      </c>
      <c r="U474" s="19">
        <v>71574.73000000001</v>
      </c>
      <c r="V474" s="19">
        <v>53.78</v>
      </c>
      <c r="W474" s="19">
        <v>7567.84</v>
      </c>
      <c r="X474" s="19">
        <v>11050.820000000002</v>
      </c>
      <c r="Y474" s="19"/>
      <c r="Z474" s="20">
        <v>1948621.5700000008</v>
      </c>
    </row>
    <row r="475" spans="1:26" x14ac:dyDescent="0.3">
      <c r="A475" s="28">
        <f t="shared" si="7"/>
        <v>467</v>
      </c>
      <c r="B475" s="24"/>
      <c r="C475" s="37" t="s">
        <v>56</v>
      </c>
      <c r="D475" s="19">
        <v>186668.21000000005</v>
      </c>
      <c r="E475" s="19"/>
      <c r="F475" s="19">
        <v>8181.3600000000015</v>
      </c>
      <c r="G475" s="19">
        <v>53873.919999999991</v>
      </c>
      <c r="H475" s="19">
        <v>2223.7399999999998</v>
      </c>
      <c r="I475" s="19">
        <v>65146.690000000017</v>
      </c>
      <c r="J475" s="19">
        <v>35960.000000000007</v>
      </c>
      <c r="K475" s="19">
        <v>56361.97</v>
      </c>
      <c r="L475" s="19">
        <v>23396.480000000007</v>
      </c>
      <c r="M475" s="19">
        <v>18.400000000000002</v>
      </c>
      <c r="N475" s="19">
        <v>120.63</v>
      </c>
      <c r="O475" s="19">
        <v>2037.69</v>
      </c>
      <c r="P475" s="19">
        <v>12276.410000000002</v>
      </c>
      <c r="Q475" s="19">
        <v>472783.17000000027</v>
      </c>
      <c r="R475" s="19">
        <v>225598.27999999968</v>
      </c>
      <c r="S475" s="19">
        <v>40739.81</v>
      </c>
      <c r="T475" s="19">
        <v>41579.499999999993</v>
      </c>
      <c r="U475" s="19">
        <v>58069.160000000011</v>
      </c>
      <c r="V475" s="19">
        <v>2038.81</v>
      </c>
      <c r="W475" s="19">
        <v>9282.8900000000085</v>
      </c>
      <c r="X475" s="19">
        <v>12878.17</v>
      </c>
      <c r="Y475" s="19">
        <v>141.54</v>
      </c>
      <c r="Z475" s="20">
        <v>1309376.8299999998</v>
      </c>
    </row>
    <row r="476" spans="1:26" x14ac:dyDescent="0.3">
      <c r="A476" s="28">
        <f t="shared" si="7"/>
        <v>468</v>
      </c>
      <c r="B476" s="24"/>
      <c r="C476" s="37" t="s">
        <v>41</v>
      </c>
      <c r="D476" s="19">
        <v>73132.989999999991</v>
      </c>
      <c r="E476" s="19"/>
      <c r="F476" s="19"/>
      <c r="G476" s="19">
        <v>367558.41</v>
      </c>
      <c r="H476" s="19"/>
      <c r="I476" s="19"/>
      <c r="J476" s="19"/>
      <c r="K476" s="19"/>
      <c r="L476" s="19">
        <v>24.53</v>
      </c>
      <c r="M476" s="19"/>
      <c r="N476" s="19"/>
      <c r="O476" s="19"/>
      <c r="P476" s="19"/>
      <c r="Q476" s="19">
        <v>2433.6000000000004</v>
      </c>
      <c r="R476" s="19">
        <v>48277.62999999999</v>
      </c>
      <c r="S476" s="19"/>
      <c r="T476" s="19"/>
      <c r="U476" s="19">
        <v>10403.25</v>
      </c>
      <c r="V476" s="19"/>
      <c r="W476" s="19"/>
      <c r="X476" s="19"/>
      <c r="Y476" s="19"/>
      <c r="Z476" s="20">
        <v>501830.41</v>
      </c>
    </row>
    <row r="477" spans="1:26" x14ac:dyDescent="0.3">
      <c r="A477" s="28">
        <f t="shared" si="7"/>
        <v>469</v>
      </c>
      <c r="B477" s="24"/>
      <c r="C477" s="37" t="s">
        <v>65</v>
      </c>
      <c r="D477" s="19">
        <v>36792.599999999991</v>
      </c>
      <c r="E477" s="19"/>
      <c r="F477" s="19"/>
      <c r="G477" s="19"/>
      <c r="H477" s="19"/>
      <c r="I477" s="19"/>
      <c r="J477" s="19">
        <v>569752.94000000006</v>
      </c>
      <c r="K477" s="19"/>
      <c r="L477" s="19"/>
      <c r="M477" s="19"/>
      <c r="N477" s="19"/>
      <c r="O477" s="19"/>
      <c r="P477" s="19"/>
      <c r="Q477" s="19">
        <v>12568.88</v>
      </c>
      <c r="R477" s="19">
        <v>229298.87</v>
      </c>
      <c r="S477" s="19">
        <v>32.840000000000003</v>
      </c>
      <c r="T477" s="19"/>
      <c r="U477" s="19">
        <v>44695.12999999999</v>
      </c>
      <c r="V477" s="19"/>
      <c r="W477" s="19">
        <v>4.5999999999999996</v>
      </c>
      <c r="X477" s="19"/>
      <c r="Y477" s="19"/>
      <c r="Z477" s="20">
        <v>893145.86</v>
      </c>
    </row>
    <row r="478" spans="1:26" x14ac:dyDescent="0.3">
      <c r="A478" s="28">
        <f t="shared" si="7"/>
        <v>470</v>
      </c>
      <c r="B478" s="24"/>
      <c r="C478" s="37" t="s">
        <v>42</v>
      </c>
      <c r="D478" s="19">
        <v>5215.29</v>
      </c>
      <c r="E478" s="19"/>
      <c r="F478" s="19"/>
      <c r="G478" s="19">
        <v>45.63</v>
      </c>
      <c r="H478" s="19"/>
      <c r="I478" s="19">
        <v>-13.250000000000002</v>
      </c>
      <c r="J478" s="19">
        <v>322.29999999999995</v>
      </c>
      <c r="K478" s="19">
        <v>610.15000000000009</v>
      </c>
      <c r="L478" s="19">
        <v>266.16999999999996</v>
      </c>
      <c r="M478" s="19"/>
      <c r="N478" s="19"/>
      <c r="O478" s="19"/>
      <c r="P478" s="19">
        <v>14.76</v>
      </c>
      <c r="Q478" s="19">
        <v>233.68000000000004</v>
      </c>
      <c r="R478" s="19">
        <v>3147.4000000000005</v>
      </c>
      <c r="S478" s="19">
        <v>25500.760000000002</v>
      </c>
      <c r="T478" s="19"/>
      <c r="U478" s="19">
        <v>1124.19</v>
      </c>
      <c r="V478" s="19"/>
      <c r="W478" s="19">
        <v>8398.4</v>
      </c>
      <c r="X478" s="19"/>
      <c r="Y478" s="19"/>
      <c r="Z478" s="20">
        <v>44865.48</v>
      </c>
    </row>
    <row r="479" spans="1:26" x14ac:dyDescent="0.3">
      <c r="A479" s="28">
        <f t="shared" si="7"/>
        <v>471</v>
      </c>
      <c r="B479" s="24"/>
      <c r="C479" s="37" t="s">
        <v>68</v>
      </c>
      <c r="D479" s="19">
        <v>3576.21</v>
      </c>
      <c r="E479" s="19"/>
      <c r="F479" s="19"/>
      <c r="G479" s="19"/>
      <c r="H479" s="19"/>
      <c r="I479" s="19"/>
      <c r="J479" s="19">
        <v>68471.070000000007</v>
      </c>
      <c r="K479" s="19"/>
      <c r="L479" s="19"/>
      <c r="M479" s="19"/>
      <c r="N479" s="19"/>
      <c r="O479" s="19"/>
      <c r="P479" s="19"/>
      <c r="Q479" s="19">
        <v>1427.1100000000001</v>
      </c>
      <c r="R479" s="19">
        <v>26448.52</v>
      </c>
      <c r="S479" s="19"/>
      <c r="T479" s="19"/>
      <c r="U479" s="19">
        <v>5114.08</v>
      </c>
      <c r="V479" s="19"/>
      <c r="W479" s="19"/>
      <c r="X479" s="19"/>
      <c r="Y479" s="19"/>
      <c r="Z479" s="20">
        <v>105036.99000000002</v>
      </c>
    </row>
    <row r="480" spans="1:26" s="21" customFormat="1" x14ac:dyDescent="0.3">
      <c r="A480" s="29">
        <f t="shared" si="7"/>
        <v>472</v>
      </c>
      <c r="B480" s="24"/>
      <c r="C480" s="37" t="s">
        <v>43</v>
      </c>
      <c r="D480" s="19">
        <v>1639.4299999999998</v>
      </c>
      <c r="E480" s="19"/>
      <c r="F480" s="19"/>
      <c r="G480" s="19">
        <v>390.91</v>
      </c>
      <c r="H480" s="19"/>
      <c r="I480" s="19"/>
      <c r="J480" s="19"/>
      <c r="K480" s="19">
        <v>8.7899999999999991</v>
      </c>
      <c r="L480" s="19"/>
      <c r="M480" s="19"/>
      <c r="N480" s="19"/>
      <c r="O480" s="19"/>
      <c r="P480" s="19"/>
      <c r="Q480" s="19">
        <v>50.849999999999994</v>
      </c>
      <c r="R480" s="19">
        <v>594.2600000000001</v>
      </c>
      <c r="S480" s="19">
        <v>4916.72</v>
      </c>
      <c r="T480" s="19"/>
      <c r="U480" s="19">
        <v>307.82000000000011</v>
      </c>
      <c r="V480" s="19"/>
      <c r="W480" s="19">
        <v>-67.180000000000007</v>
      </c>
      <c r="X480" s="19"/>
      <c r="Y480" s="19"/>
      <c r="Z480" s="20">
        <v>7841.6</v>
      </c>
    </row>
    <row r="481" spans="1:26" x14ac:dyDescent="0.3">
      <c r="A481" s="28">
        <f t="shared" si="7"/>
        <v>473</v>
      </c>
      <c r="B481" s="24"/>
      <c r="C481" s="37" t="s">
        <v>57</v>
      </c>
      <c r="D481" s="19">
        <v>4.3100000000000005</v>
      </c>
      <c r="E481" s="19"/>
      <c r="F481" s="19"/>
      <c r="G481" s="19"/>
      <c r="H481" s="19"/>
      <c r="I481" s="19"/>
      <c r="J481" s="19"/>
      <c r="K481" s="19"/>
      <c r="L481" s="19">
        <v>66.739999999999995</v>
      </c>
      <c r="M481" s="19"/>
      <c r="N481" s="19"/>
      <c r="O481" s="19">
        <v>312.77</v>
      </c>
      <c r="P481" s="19"/>
      <c r="Q481" s="19">
        <v>0.27</v>
      </c>
      <c r="R481" s="19">
        <v>3.32</v>
      </c>
      <c r="S481" s="19"/>
      <c r="T481" s="19"/>
      <c r="U481" s="19">
        <v>0.51</v>
      </c>
      <c r="V481" s="19"/>
      <c r="W481" s="19"/>
      <c r="X481" s="19">
        <v>75775.760000000024</v>
      </c>
      <c r="Y481" s="19"/>
      <c r="Z481" s="20">
        <v>76163.680000000022</v>
      </c>
    </row>
    <row r="482" spans="1:26" x14ac:dyDescent="0.3">
      <c r="A482" s="28">
        <f t="shared" si="7"/>
        <v>474</v>
      </c>
      <c r="B482" s="24"/>
      <c r="C482" s="37" t="s">
        <v>61</v>
      </c>
      <c r="D482" s="19">
        <v>90915.540000000066</v>
      </c>
      <c r="E482" s="19"/>
      <c r="F482" s="19"/>
      <c r="G482" s="19">
        <v>20388.64</v>
      </c>
      <c r="H482" s="19"/>
      <c r="I482" s="19">
        <v>0.64</v>
      </c>
      <c r="J482" s="19">
        <v>4405.55</v>
      </c>
      <c r="K482" s="19">
        <v>10167.560000000003</v>
      </c>
      <c r="L482" s="19">
        <v>137407.93999999994</v>
      </c>
      <c r="M482" s="19"/>
      <c r="N482" s="19">
        <v>2609.4399999999996</v>
      </c>
      <c r="O482" s="19"/>
      <c r="P482" s="19"/>
      <c r="Q482" s="19">
        <v>4033.3999999999992</v>
      </c>
      <c r="R482" s="19">
        <v>65924.739999999991</v>
      </c>
      <c r="S482" s="19">
        <v>36.799999999999997</v>
      </c>
      <c r="T482" s="19">
        <v>1493.38</v>
      </c>
      <c r="U482" s="19">
        <v>18884.859999999993</v>
      </c>
      <c r="V482" s="19">
        <v>216968.41</v>
      </c>
      <c r="W482" s="19">
        <v>16241.249999999996</v>
      </c>
      <c r="X482" s="19">
        <v>-1183.6200000000006</v>
      </c>
      <c r="Y482" s="19"/>
      <c r="Z482" s="20">
        <v>588294.53</v>
      </c>
    </row>
    <row r="483" spans="1:26" x14ac:dyDescent="0.3">
      <c r="A483" s="28">
        <f t="shared" si="7"/>
        <v>475</v>
      </c>
      <c r="B483" s="24"/>
      <c r="C483" s="37" t="s">
        <v>58</v>
      </c>
      <c r="D483" s="19">
        <v>423.60000000000008</v>
      </c>
      <c r="E483" s="19"/>
      <c r="F483" s="19"/>
      <c r="G483" s="19"/>
      <c r="H483" s="19"/>
      <c r="I483" s="19"/>
      <c r="J483" s="19"/>
      <c r="K483" s="19">
        <v>191.93</v>
      </c>
      <c r="L483" s="19"/>
      <c r="M483" s="19"/>
      <c r="N483" s="19"/>
      <c r="O483" s="19"/>
      <c r="P483" s="19">
        <v>78.13000000000001</v>
      </c>
      <c r="Q483" s="19">
        <v>42.019999999999996</v>
      </c>
      <c r="R483" s="19">
        <v>9388.4300000000021</v>
      </c>
      <c r="S483" s="19"/>
      <c r="T483" s="19"/>
      <c r="U483" s="19">
        <v>654.87000000000012</v>
      </c>
      <c r="V483" s="19"/>
      <c r="W483" s="19">
        <v>5.8699999999999992</v>
      </c>
      <c r="X483" s="19"/>
      <c r="Y483" s="19"/>
      <c r="Z483" s="20">
        <v>10784.850000000004</v>
      </c>
    </row>
    <row r="484" spans="1:26" x14ac:dyDescent="0.3">
      <c r="A484" s="28">
        <f t="shared" si="7"/>
        <v>476</v>
      </c>
      <c r="B484" s="24"/>
      <c r="C484" s="37" t="s">
        <v>44</v>
      </c>
      <c r="D484" s="19">
        <v>4423.8</v>
      </c>
      <c r="E484" s="19"/>
      <c r="F484" s="19"/>
      <c r="G484" s="19">
        <v>-59784.37000000001</v>
      </c>
      <c r="H484" s="19"/>
      <c r="I484" s="19"/>
      <c r="J484" s="19">
        <v>232.31</v>
      </c>
      <c r="K484" s="19">
        <v>384.72</v>
      </c>
      <c r="L484" s="19"/>
      <c r="M484" s="19"/>
      <c r="N484" s="19"/>
      <c r="O484" s="19"/>
      <c r="P484" s="19"/>
      <c r="Q484" s="19">
        <v>263.71999999999997</v>
      </c>
      <c r="R484" s="19">
        <v>7955.1699999999964</v>
      </c>
      <c r="S484" s="19">
        <v>630.79000000000008</v>
      </c>
      <c r="T484" s="19"/>
      <c r="U484" s="19">
        <v>1282.2599999999995</v>
      </c>
      <c r="V484" s="19"/>
      <c r="W484" s="19">
        <v>27.59</v>
      </c>
      <c r="X484" s="19"/>
      <c r="Y484" s="19"/>
      <c r="Z484" s="20">
        <v>-44584.010000000009</v>
      </c>
    </row>
    <row r="485" spans="1:26" x14ac:dyDescent="0.3">
      <c r="A485" s="28">
        <f t="shared" si="7"/>
        <v>477</v>
      </c>
      <c r="B485" s="24"/>
      <c r="C485" s="37" t="s">
        <v>59</v>
      </c>
      <c r="D485" s="19">
        <v>17358.040000000026</v>
      </c>
      <c r="E485" s="19"/>
      <c r="F485" s="19">
        <v>0.29000000000000004</v>
      </c>
      <c r="G485" s="19">
        <v>55813.719999999979</v>
      </c>
      <c r="H485" s="19">
        <v>119.84</v>
      </c>
      <c r="I485" s="19">
        <v>-0.15</v>
      </c>
      <c r="J485" s="19">
        <v>14583.690000000002</v>
      </c>
      <c r="K485" s="19">
        <v>4431.8600000000006</v>
      </c>
      <c r="L485" s="19">
        <v>6702.4099999999989</v>
      </c>
      <c r="M485" s="19"/>
      <c r="N485" s="19"/>
      <c r="O485" s="19"/>
      <c r="P485" s="19">
        <v>150.74</v>
      </c>
      <c r="Q485" s="19">
        <v>6347.17</v>
      </c>
      <c r="R485" s="19">
        <v>543373.64999999991</v>
      </c>
      <c r="S485" s="19">
        <v>1041.4199999999998</v>
      </c>
      <c r="T485" s="19">
        <v>69296.920000000013</v>
      </c>
      <c r="U485" s="19">
        <v>13174.740000000009</v>
      </c>
      <c r="V485" s="19"/>
      <c r="W485" s="19">
        <v>1745.36</v>
      </c>
      <c r="X485" s="19">
        <v>1194.5899999999997</v>
      </c>
      <c r="Y485" s="19"/>
      <c r="Z485" s="20">
        <v>735334.28999999992</v>
      </c>
    </row>
    <row r="486" spans="1:26" x14ac:dyDescent="0.3">
      <c r="A486" s="28">
        <f t="shared" si="7"/>
        <v>478</v>
      </c>
      <c r="B486" s="24"/>
      <c r="C486" s="37" t="s">
        <v>45</v>
      </c>
      <c r="D486" s="19">
        <v>6483.819999999997</v>
      </c>
      <c r="E486" s="19">
        <v>301273.1100000001</v>
      </c>
      <c r="F486" s="19"/>
      <c r="G486" s="19">
        <v>-624696.44000000018</v>
      </c>
      <c r="H486" s="19">
        <v>20.55</v>
      </c>
      <c r="I486" s="19">
        <v>29.859999999999996</v>
      </c>
      <c r="J486" s="19">
        <v>48.480000000000004</v>
      </c>
      <c r="K486" s="19">
        <v>4.01</v>
      </c>
      <c r="L486" s="19">
        <v>71.98</v>
      </c>
      <c r="M486" s="19"/>
      <c r="N486" s="19">
        <v>22.479999999999997</v>
      </c>
      <c r="O486" s="19"/>
      <c r="P486" s="19">
        <v>70.820000000000007</v>
      </c>
      <c r="Q486" s="19">
        <v>270.98000000000008</v>
      </c>
      <c r="R486" s="19">
        <v>8749.7100000000064</v>
      </c>
      <c r="S486" s="19">
        <v>65.44</v>
      </c>
      <c r="T486" s="19"/>
      <c r="U486" s="19">
        <v>-9778.3700000000099</v>
      </c>
      <c r="V486" s="19">
        <v>83.88000000000001</v>
      </c>
      <c r="W486" s="19">
        <v>7.0000000000000007E-2</v>
      </c>
      <c r="X486" s="19"/>
      <c r="Y486" s="19"/>
      <c r="Z486" s="20">
        <v>-317279.62000000011</v>
      </c>
    </row>
    <row r="487" spans="1:26" x14ac:dyDescent="0.3">
      <c r="A487" s="28">
        <f t="shared" si="7"/>
        <v>479</v>
      </c>
      <c r="B487" s="24"/>
      <c r="C487" s="37" t="s">
        <v>40</v>
      </c>
      <c r="D487" s="19">
        <v>683118.08000000042</v>
      </c>
      <c r="E487" s="19">
        <v>11472.460000000003</v>
      </c>
      <c r="F487" s="19"/>
      <c r="G487" s="19">
        <v>151779.88</v>
      </c>
      <c r="H487" s="19"/>
      <c r="I487" s="19">
        <v>281165.73000000004</v>
      </c>
      <c r="J487" s="19">
        <v>1048700.47</v>
      </c>
      <c r="K487" s="19">
        <v>51982.110000000008</v>
      </c>
      <c r="L487" s="19">
        <v>2096489.1299999997</v>
      </c>
      <c r="M487" s="19"/>
      <c r="N487" s="19">
        <v>56177.310000000005</v>
      </c>
      <c r="O487" s="19">
        <v>905.1</v>
      </c>
      <c r="P487" s="19">
        <v>706611.09</v>
      </c>
      <c r="Q487" s="19">
        <v>72513.26999999999</v>
      </c>
      <c r="R487" s="19">
        <v>1046282.0100000004</v>
      </c>
      <c r="S487" s="19">
        <v>51806.119999999995</v>
      </c>
      <c r="T487" s="19"/>
      <c r="U487" s="19">
        <v>752646.11000000022</v>
      </c>
      <c r="V487" s="19">
        <v>10252.970000000001</v>
      </c>
      <c r="W487" s="19">
        <v>531710.68999999983</v>
      </c>
      <c r="X487" s="19">
        <v>27270.86</v>
      </c>
      <c r="Y487" s="19">
        <v>9190.69</v>
      </c>
      <c r="Z487" s="20">
        <v>7590074.0799999991</v>
      </c>
    </row>
    <row r="488" spans="1:26" x14ac:dyDescent="0.3">
      <c r="A488" s="28">
        <f t="shared" si="7"/>
        <v>480</v>
      </c>
      <c r="B488" s="24"/>
      <c r="C488" s="37" t="s">
        <v>46</v>
      </c>
      <c r="D488" s="19">
        <v>15656.360000000006</v>
      </c>
      <c r="E488" s="19"/>
      <c r="F488" s="19"/>
      <c r="G488" s="19"/>
      <c r="H488" s="19"/>
      <c r="I488" s="19"/>
      <c r="J488" s="19">
        <v>18032.439999999999</v>
      </c>
      <c r="K488" s="19"/>
      <c r="L488" s="19">
        <v>1098.3000000000002</v>
      </c>
      <c r="M488" s="19"/>
      <c r="N488" s="19"/>
      <c r="O488" s="19">
        <v>33725.480000000003</v>
      </c>
      <c r="P488" s="19">
        <v>35803.429999999993</v>
      </c>
      <c r="Q488" s="19">
        <v>771.6099999999999</v>
      </c>
      <c r="R488" s="19">
        <v>8477.8300000000017</v>
      </c>
      <c r="S488" s="19">
        <v>20683.22</v>
      </c>
      <c r="T488" s="19"/>
      <c r="U488" s="19">
        <v>14739.920000000002</v>
      </c>
      <c r="V488" s="19"/>
      <c r="W488" s="19">
        <v>32.33</v>
      </c>
      <c r="X488" s="19">
        <v>2043.66</v>
      </c>
      <c r="Y488" s="19"/>
      <c r="Z488" s="20">
        <v>151064.58000000002</v>
      </c>
    </row>
    <row r="489" spans="1:26" x14ac:dyDescent="0.3">
      <c r="A489" s="28">
        <f t="shared" si="7"/>
        <v>481</v>
      </c>
      <c r="B489" s="24"/>
      <c r="C489" s="37" t="s">
        <v>66</v>
      </c>
      <c r="D489" s="19">
        <v>920.42000000000007</v>
      </c>
      <c r="E489" s="19"/>
      <c r="F489" s="19"/>
      <c r="G489" s="19"/>
      <c r="H489" s="19">
        <v>828.72</v>
      </c>
      <c r="I489" s="19"/>
      <c r="J489" s="19"/>
      <c r="K489" s="19">
        <v>10351.23</v>
      </c>
      <c r="L489" s="19">
        <v>200.56</v>
      </c>
      <c r="M489" s="19"/>
      <c r="N489" s="19"/>
      <c r="O489" s="19"/>
      <c r="P489" s="19"/>
      <c r="Q489" s="19">
        <v>102.14</v>
      </c>
      <c r="R489" s="19">
        <v>1316.5600000000002</v>
      </c>
      <c r="S489" s="19"/>
      <c r="T489" s="19"/>
      <c r="U489" s="19">
        <v>391.32</v>
      </c>
      <c r="V489" s="19"/>
      <c r="W489" s="19">
        <v>127.05</v>
      </c>
      <c r="X489" s="19"/>
      <c r="Y489" s="19"/>
      <c r="Z489" s="20">
        <v>14237.999999999996</v>
      </c>
    </row>
    <row r="490" spans="1:26" x14ac:dyDescent="0.3">
      <c r="A490" s="28">
        <f t="shared" si="7"/>
        <v>482</v>
      </c>
      <c r="B490" s="24"/>
      <c r="C490" s="37" t="s">
        <v>62</v>
      </c>
      <c r="D490" s="19">
        <v>12495.019999999997</v>
      </c>
      <c r="E490" s="19">
        <v>25.15</v>
      </c>
      <c r="F490" s="19"/>
      <c r="G490" s="19"/>
      <c r="H490" s="19"/>
      <c r="I490" s="19"/>
      <c r="J490" s="19"/>
      <c r="K490" s="19">
        <v>13520.15</v>
      </c>
      <c r="L490" s="19">
        <v>156204.08000000007</v>
      </c>
      <c r="M490" s="19"/>
      <c r="N490" s="19">
        <v>1329.2700000000002</v>
      </c>
      <c r="O490" s="19"/>
      <c r="P490" s="19"/>
      <c r="Q490" s="19">
        <v>1099.6500000000001</v>
      </c>
      <c r="R490" s="19">
        <v>23417.01</v>
      </c>
      <c r="S490" s="19"/>
      <c r="T490" s="19"/>
      <c r="U490" s="19">
        <v>4653</v>
      </c>
      <c r="V490" s="19"/>
      <c r="W490" s="19">
        <v>177.93</v>
      </c>
      <c r="X490" s="19">
        <v>1421.84</v>
      </c>
      <c r="Y490" s="19"/>
      <c r="Z490" s="20">
        <v>214343.10000000006</v>
      </c>
    </row>
    <row r="491" spans="1:26" x14ac:dyDescent="0.3">
      <c r="A491" s="28">
        <f t="shared" si="7"/>
        <v>483</v>
      </c>
      <c r="B491" s="24"/>
      <c r="C491" s="37" t="s">
        <v>47</v>
      </c>
      <c r="D491" s="19">
        <v>101110.11999999986</v>
      </c>
      <c r="E491" s="19"/>
      <c r="F491" s="19">
        <v>2356.4399999999996</v>
      </c>
      <c r="G491" s="19">
        <v>11760.75</v>
      </c>
      <c r="H491" s="19"/>
      <c r="I491" s="19">
        <v>351.86</v>
      </c>
      <c r="J491" s="19">
        <v>22.4</v>
      </c>
      <c r="K491" s="19">
        <v>208.99</v>
      </c>
      <c r="L491" s="19">
        <v>23420.630000000005</v>
      </c>
      <c r="M491" s="19">
        <v>5439.1600000000008</v>
      </c>
      <c r="N491" s="19">
        <v>62279.55000000001</v>
      </c>
      <c r="O491" s="19"/>
      <c r="P491" s="19">
        <v>380414.42</v>
      </c>
      <c r="Q491" s="19">
        <v>5743.41</v>
      </c>
      <c r="R491" s="19">
        <v>111665.73999999995</v>
      </c>
      <c r="S491" s="19">
        <v>2447.6499999999992</v>
      </c>
      <c r="T491" s="19">
        <v>13.87</v>
      </c>
      <c r="U491" s="19">
        <v>16371.800000000001</v>
      </c>
      <c r="V491" s="19">
        <v>30.55</v>
      </c>
      <c r="W491" s="19">
        <v>11959.729999999996</v>
      </c>
      <c r="X491" s="19">
        <v>0.47</v>
      </c>
      <c r="Y491" s="19">
        <v>78.58</v>
      </c>
      <c r="Z491" s="20">
        <v>735676.11999999988</v>
      </c>
    </row>
    <row r="492" spans="1:26" x14ac:dyDescent="0.3">
      <c r="A492" s="28">
        <f t="shared" si="7"/>
        <v>484</v>
      </c>
      <c r="B492" s="24"/>
      <c r="C492" s="37" t="s">
        <v>48</v>
      </c>
      <c r="D492" s="19">
        <v>10247.149999999998</v>
      </c>
      <c r="E492" s="19"/>
      <c r="F492" s="19"/>
      <c r="G492" s="19">
        <v>646.11</v>
      </c>
      <c r="H492" s="19"/>
      <c r="I492" s="19"/>
      <c r="J492" s="19"/>
      <c r="K492" s="19"/>
      <c r="L492" s="19"/>
      <c r="M492" s="19"/>
      <c r="N492" s="19"/>
      <c r="O492" s="19"/>
      <c r="P492" s="19">
        <v>38528.770000000004</v>
      </c>
      <c r="Q492" s="19">
        <v>687.6400000000001</v>
      </c>
      <c r="R492" s="19">
        <v>18555.39</v>
      </c>
      <c r="S492" s="19"/>
      <c r="T492" s="19"/>
      <c r="U492" s="19">
        <v>682.33999999999992</v>
      </c>
      <c r="V492" s="19"/>
      <c r="W492" s="19">
        <v>96.46</v>
      </c>
      <c r="X492" s="19"/>
      <c r="Y492" s="19"/>
      <c r="Z492" s="20">
        <v>69443.86</v>
      </c>
    </row>
    <row r="493" spans="1:26" x14ac:dyDescent="0.3">
      <c r="A493" s="28">
        <f t="shared" si="7"/>
        <v>485</v>
      </c>
      <c r="B493" s="24"/>
      <c r="C493" s="37" t="s">
        <v>49</v>
      </c>
      <c r="D493" s="19">
        <v>3863.4</v>
      </c>
      <c r="E493" s="19"/>
      <c r="F493" s="19"/>
      <c r="G493" s="19">
        <v>13084.59</v>
      </c>
      <c r="H493" s="19"/>
      <c r="I493" s="19"/>
      <c r="J493" s="19"/>
      <c r="K493" s="19"/>
      <c r="L493" s="19">
        <v>39.479999999999997</v>
      </c>
      <c r="M493" s="19"/>
      <c r="N493" s="19"/>
      <c r="O493" s="19"/>
      <c r="P493" s="19"/>
      <c r="Q493" s="19">
        <v>246.10000000000002</v>
      </c>
      <c r="R493" s="19">
        <v>29892.34</v>
      </c>
      <c r="S493" s="19">
        <v>24.93</v>
      </c>
      <c r="T493" s="19"/>
      <c r="U493" s="19">
        <v>669.18000000000006</v>
      </c>
      <c r="V493" s="19"/>
      <c r="W493" s="19"/>
      <c r="X493" s="19"/>
      <c r="Y493" s="19"/>
      <c r="Z493" s="20">
        <v>47820.020000000004</v>
      </c>
    </row>
    <row r="494" spans="1:26" x14ac:dyDescent="0.3">
      <c r="A494" s="28">
        <f t="shared" si="7"/>
        <v>486</v>
      </c>
      <c r="B494" s="24"/>
      <c r="C494" s="37" t="s">
        <v>70</v>
      </c>
      <c r="D494" s="19">
        <v>3002.5</v>
      </c>
      <c r="E494" s="19"/>
      <c r="F494" s="19"/>
      <c r="G494" s="19">
        <v>1859.55</v>
      </c>
      <c r="H494" s="19"/>
      <c r="I494" s="19"/>
      <c r="J494" s="19"/>
      <c r="K494" s="19"/>
      <c r="L494" s="19"/>
      <c r="M494" s="19"/>
      <c r="N494" s="19"/>
      <c r="O494" s="19"/>
      <c r="P494" s="19">
        <v>80820.59</v>
      </c>
      <c r="Q494" s="19">
        <v>151.1</v>
      </c>
      <c r="R494" s="19">
        <v>2263.9499999999998</v>
      </c>
      <c r="S494" s="19"/>
      <c r="T494" s="19"/>
      <c r="U494" s="19">
        <v>130.12</v>
      </c>
      <c r="V494" s="19"/>
      <c r="W494" s="19"/>
      <c r="X494" s="19"/>
      <c r="Y494" s="19"/>
      <c r="Z494" s="20">
        <v>88227.81</v>
      </c>
    </row>
    <row r="495" spans="1:26" x14ac:dyDescent="0.3">
      <c r="A495" s="28">
        <f t="shared" si="7"/>
        <v>487</v>
      </c>
      <c r="B495" s="24"/>
      <c r="C495" s="37" t="s">
        <v>50</v>
      </c>
      <c r="D495" s="19">
        <v>1405298.9100000004</v>
      </c>
      <c r="E495" s="19">
        <v>588.49000000000012</v>
      </c>
      <c r="F495" s="19">
        <v>167015.45999999996</v>
      </c>
      <c r="G495" s="19">
        <v>1081765.9699999995</v>
      </c>
      <c r="H495" s="19">
        <v>196567.17000000004</v>
      </c>
      <c r="I495" s="19">
        <v>3113.25</v>
      </c>
      <c r="J495" s="19">
        <v>34442.76999999999</v>
      </c>
      <c r="K495" s="19">
        <v>77137.950000000026</v>
      </c>
      <c r="L495" s="19">
        <v>2276173.8100000038</v>
      </c>
      <c r="M495" s="19">
        <v>59.9</v>
      </c>
      <c r="N495" s="19">
        <v>12164.150000000003</v>
      </c>
      <c r="O495" s="19">
        <v>162815.70000000001</v>
      </c>
      <c r="P495" s="19">
        <v>82329.579999999987</v>
      </c>
      <c r="Q495" s="19">
        <v>95203.519999999917</v>
      </c>
      <c r="R495" s="19">
        <v>1153068.5599999991</v>
      </c>
      <c r="S495" s="19">
        <v>431228.82000000007</v>
      </c>
      <c r="T495" s="19">
        <v>16559.120000000003</v>
      </c>
      <c r="U495" s="19">
        <v>606091.07999999996</v>
      </c>
      <c r="V495" s="19">
        <v>554669.42000000016</v>
      </c>
      <c r="W495" s="19">
        <v>213259.94999999981</v>
      </c>
      <c r="X495" s="19">
        <v>14424.929999999997</v>
      </c>
      <c r="Y495" s="19">
        <v>2.39</v>
      </c>
      <c r="Z495" s="20">
        <v>8583980.9000000041</v>
      </c>
    </row>
    <row r="496" spans="1:26" x14ac:dyDescent="0.3">
      <c r="A496" s="28">
        <f t="shared" si="7"/>
        <v>488</v>
      </c>
      <c r="B496" s="24"/>
      <c r="C496" s="37" t="s">
        <v>51</v>
      </c>
      <c r="D496" s="19">
        <v>5292.59</v>
      </c>
      <c r="E496" s="19"/>
      <c r="F496" s="19">
        <v>1451.3900000000008</v>
      </c>
      <c r="G496" s="19">
        <v>-6989.2899999999854</v>
      </c>
      <c r="H496" s="19">
        <v>-1463.7399999999989</v>
      </c>
      <c r="I496" s="19">
        <v>-2494.3399999999951</v>
      </c>
      <c r="J496" s="19">
        <v>-2142.15</v>
      </c>
      <c r="K496" s="19">
        <v>-1781.6199999999994</v>
      </c>
      <c r="L496" s="19">
        <v>-18464.850000000006</v>
      </c>
      <c r="M496" s="19"/>
      <c r="N496" s="19">
        <v>-443.86</v>
      </c>
      <c r="O496" s="19">
        <v>644.15999999999963</v>
      </c>
      <c r="P496" s="19">
        <v>-2962.9000000000015</v>
      </c>
      <c r="Q496" s="19">
        <v>-5537.4599999999973</v>
      </c>
      <c r="R496" s="19">
        <v>-26221.760000000017</v>
      </c>
      <c r="S496" s="19">
        <v>-4474.9599999999882</v>
      </c>
      <c r="T496" s="19">
        <v>-2455.1699999999946</v>
      </c>
      <c r="U496" s="19">
        <v>356.71999999999724</v>
      </c>
      <c r="V496" s="19">
        <v>-2473.0600000000036</v>
      </c>
      <c r="W496" s="19">
        <v>348.52999999999963</v>
      </c>
      <c r="X496" s="19">
        <v>-2921.8199999999993</v>
      </c>
      <c r="Y496" s="19"/>
      <c r="Z496" s="20">
        <v>-72733.589999999967</v>
      </c>
    </row>
    <row r="497" spans="1:26" x14ac:dyDescent="0.3">
      <c r="A497" s="28">
        <f t="shared" si="7"/>
        <v>489</v>
      </c>
      <c r="B497" s="24"/>
      <c r="C497" s="37" t="s">
        <v>52</v>
      </c>
      <c r="D497" s="19">
        <v>94038.569999999978</v>
      </c>
      <c r="E497" s="19"/>
      <c r="F497" s="19">
        <v>1583.4</v>
      </c>
      <c r="G497" s="19">
        <v>99128.480000000025</v>
      </c>
      <c r="H497" s="19"/>
      <c r="I497" s="19"/>
      <c r="J497" s="19">
        <v>135.55999999999997</v>
      </c>
      <c r="K497" s="19">
        <v>553.9</v>
      </c>
      <c r="L497" s="19">
        <v>1238967.5400000003</v>
      </c>
      <c r="M497" s="19"/>
      <c r="N497" s="19">
        <v>17155.499999999993</v>
      </c>
      <c r="O497" s="19"/>
      <c r="P497" s="19">
        <v>5277.5199999999986</v>
      </c>
      <c r="Q497" s="19">
        <v>4773.9200000000019</v>
      </c>
      <c r="R497" s="19">
        <v>68218.560000000056</v>
      </c>
      <c r="S497" s="19">
        <v>66483.360000000001</v>
      </c>
      <c r="T497" s="19">
        <v>8815.8700000000008</v>
      </c>
      <c r="U497" s="19">
        <v>16094.980000000003</v>
      </c>
      <c r="V497" s="19">
        <v>85725.849999999991</v>
      </c>
      <c r="W497" s="19">
        <v>116.29</v>
      </c>
      <c r="X497" s="19"/>
      <c r="Y497" s="19"/>
      <c r="Z497" s="20">
        <v>1707069.3000000005</v>
      </c>
    </row>
    <row r="498" spans="1:26" x14ac:dyDescent="0.3">
      <c r="A498" s="28">
        <f t="shared" si="7"/>
        <v>490</v>
      </c>
      <c r="B498" s="24"/>
      <c r="C498" s="37" t="s">
        <v>53</v>
      </c>
      <c r="D498" s="19">
        <v>16129.909999999998</v>
      </c>
      <c r="E498" s="19"/>
      <c r="F498" s="19"/>
      <c r="G498" s="19">
        <v>12787.890000000001</v>
      </c>
      <c r="H498" s="19"/>
      <c r="I498" s="19"/>
      <c r="J498" s="19">
        <v>16.63</v>
      </c>
      <c r="K498" s="19">
        <v>31.080000000000002</v>
      </c>
      <c r="L498" s="19">
        <v>474.71000000000004</v>
      </c>
      <c r="M498" s="19"/>
      <c r="N498" s="19"/>
      <c r="O498" s="19"/>
      <c r="P498" s="19">
        <v>3181.0399999999995</v>
      </c>
      <c r="Q498" s="19">
        <v>3820.2999999999997</v>
      </c>
      <c r="R498" s="19">
        <v>222395.78999999995</v>
      </c>
      <c r="S498" s="19"/>
      <c r="T498" s="19">
        <v>178270.10000000012</v>
      </c>
      <c r="U498" s="19">
        <v>8385.3700000000026</v>
      </c>
      <c r="V498" s="19"/>
      <c r="W498" s="19">
        <v>3561.57</v>
      </c>
      <c r="X498" s="19">
        <v>660.83</v>
      </c>
      <c r="Y498" s="19">
        <v>162.42000000000002</v>
      </c>
      <c r="Z498" s="20">
        <v>449877.64000000007</v>
      </c>
    </row>
    <row r="499" spans="1:26" x14ac:dyDescent="0.3">
      <c r="A499" s="28">
        <f t="shared" si="7"/>
        <v>491</v>
      </c>
      <c r="B499" s="24"/>
      <c r="C499" s="37" t="s">
        <v>72</v>
      </c>
      <c r="D499" s="19">
        <v>8891.880000000001</v>
      </c>
      <c r="E499" s="19"/>
      <c r="F499" s="19"/>
      <c r="G499" s="19">
        <v>27081.3</v>
      </c>
      <c r="H499" s="19"/>
      <c r="I499" s="19"/>
      <c r="J499" s="19"/>
      <c r="K499" s="19"/>
      <c r="L499" s="19">
        <v>65.77</v>
      </c>
      <c r="M499" s="19"/>
      <c r="N499" s="19"/>
      <c r="O499" s="19"/>
      <c r="P499" s="19"/>
      <c r="Q499" s="19">
        <v>314.88</v>
      </c>
      <c r="R499" s="19">
        <v>44083.22</v>
      </c>
      <c r="S499" s="19"/>
      <c r="T499" s="19"/>
      <c r="U499" s="19">
        <v>1440.47</v>
      </c>
      <c r="V499" s="19"/>
      <c r="W499" s="19"/>
      <c r="X499" s="19"/>
      <c r="Y499" s="19"/>
      <c r="Z499" s="20">
        <v>81877.51999999999</v>
      </c>
    </row>
    <row r="500" spans="1:26" x14ac:dyDescent="0.3">
      <c r="A500" s="28">
        <f t="shared" si="7"/>
        <v>492</v>
      </c>
      <c r="B500" s="24"/>
      <c r="C500" s="37" t="s">
        <v>55</v>
      </c>
      <c r="D500" s="19">
        <v>9901.6899999999987</v>
      </c>
      <c r="E500" s="19"/>
      <c r="F500" s="19"/>
      <c r="G500" s="19">
        <v>30928.89</v>
      </c>
      <c r="H500" s="19"/>
      <c r="I500" s="19"/>
      <c r="J500" s="19"/>
      <c r="K500" s="19"/>
      <c r="L500" s="19">
        <v>65.28</v>
      </c>
      <c r="M500" s="19"/>
      <c r="N500" s="19"/>
      <c r="O500" s="19"/>
      <c r="P500" s="19"/>
      <c r="Q500" s="19">
        <v>393.68</v>
      </c>
      <c r="R500" s="19">
        <v>3842.8399999999997</v>
      </c>
      <c r="S500" s="19"/>
      <c r="T500" s="19"/>
      <c r="U500" s="19">
        <v>969.81000000000006</v>
      </c>
      <c r="V500" s="19"/>
      <c r="W500" s="19"/>
      <c r="X500" s="19"/>
      <c r="Y500" s="19"/>
      <c r="Z500" s="20">
        <v>46102.189999999995</v>
      </c>
    </row>
    <row r="501" spans="1:26" x14ac:dyDescent="0.3">
      <c r="A501" s="28">
        <f t="shared" si="7"/>
        <v>493</v>
      </c>
      <c r="B501" s="26"/>
      <c r="C501" s="37" t="s">
        <v>54</v>
      </c>
      <c r="D501" s="19">
        <v>1879.98</v>
      </c>
      <c r="E501" s="19"/>
      <c r="F501" s="19"/>
      <c r="G501" s="19">
        <v>3461.28</v>
      </c>
      <c r="H501" s="19"/>
      <c r="I501" s="19"/>
      <c r="J501" s="19">
        <v>13095.37</v>
      </c>
      <c r="K501" s="19"/>
      <c r="L501" s="19"/>
      <c r="M501" s="19"/>
      <c r="N501" s="19"/>
      <c r="O501" s="19"/>
      <c r="P501" s="19"/>
      <c r="Q501" s="19">
        <v>309.29000000000002</v>
      </c>
      <c r="R501" s="19">
        <v>4457.8999999999996</v>
      </c>
      <c r="S501" s="19"/>
      <c r="T501" s="19"/>
      <c r="U501" s="19">
        <v>867.22</v>
      </c>
      <c r="V501" s="19"/>
      <c r="W501" s="19"/>
      <c r="X501" s="19"/>
      <c r="Y501" s="19"/>
      <c r="Z501" s="20">
        <v>24071.040000000001</v>
      </c>
    </row>
    <row r="502" spans="1:26" x14ac:dyDescent="0.3">
      <c r="A502" s="32">
        <f t="shared" si="7"/>
        <v>494</v>
      </c>
      <c r="B502" s="27" t="s">
        <v>185</v>
      </c>
      <c r="C502" s="38"/>
      <c r="D502" s="22">
        <v>2937430.8300000005</v>
      </c>
      <c r="E502" s="22">
        <v>313359.21000000014</v>
      </c>
      <c r="F502" s="22">
        <v>181410.86999999997</v>
      </c>
      <c r="G502" s="22">
        <v>1328795.669999999</v>
      </c>
      <c r="H502" s="22">
        <v>201287.48000000004</v>
      </c>
      <c r="I502" s="22">
        <v>347360.33000000007</v>
      </c>
      <c r="J502" s="22">
        <v>2706761.93</v>
      </c>
      <c r="K502" s="22">
        <v>357699.1700000001</v>
      </c>
      <c r="L502" s="22">
        <v>6043567.740000003</v>
      </c>
      <c r="M502" s="22">
        <v>5517.46</v>
      </c>
      <c r="N502" s="22">
        <v>153612.06000000003</v>
      </c>
      <c r="O502" s="22">
        <v>227000.59000000003</v>
      </c>
      <c r="P502" s="22">
        <v>1353336.1800000002</v>
      </c>
      <c r="Q502" s="22">
        <v>703515.83000000031</v>
      </c>
      <c r="R502" s="22">
        <v>4508339.7599999988</v>
      </c>
      <c r="S502" s="22">
        <v>648003.62</v>
      </c>
      <c r="T502" s="22">
        <v>320565.59000000014</v>
      </c>
      <c r="U502" s="22">
        <v>1641726.2900000003</v>
      </c>
      <c r="V502" s="22">
        <v>867350.6100000001</v>
      </c>
      <c r="W502" s="22">
        <v>804659.20999999973</v>
      </c>
      <c r="X502" s="22">
        <v>142616.49000000002</v>
      </c>
      <c r="Y502" s="22">
        <v>9575.6200000000008</v>
      </c>
      <c r="Z502" s="23">
        <v>25803492.540000007</v>
      </c>
    </row>
    <row r="503" spans="1:26" x14ac:dyDescent="0.3">
      <c r="A503" s="28">
        <f t="shared" si="7"/>
        <v>495</v>
      </c>
      <c r="B503" s="24" t="s">
        <v>186</v>
      </c>
      <c r="C503" s="37" t="s">
        <v>67</v>
      </c>
      <c r="D503" s="19">
        <v>163.38999999999999</v>
      </c>
      <c r="E503" s="19"/>
      <c r="F503" s="19"/>
      <c r="G503" s="19">
        <v>59.83</v>
      </c>
      <c r="H503" s="19"/>
      <c r="I503" s="19"/>
      <c r="J503" s="19">
        <v>34113.049999999996</v>
      </c>
      <c r="K503" s="19"/>
      <c r="L503" s="19"/>
      <c r="M503" s="19"/>
      <c r="N503" s="19"/>
      <c r="O503" s="19"/>
      <c r="P503" s="19"/>
      <c r="Q503" s="19">
        <v>50.27</v>
      </c>
      <c r="R503" s="19">
        <v>846.72</v>
      </c>
      <c r="S503" s="19"/>
      <c r="T503" s="19"/>
      <c r="U503" s="19">
        <v>156.79000000000002</v>
      </c>
      <c r="V503" s="19"/>
      <c r="W503" s="19"/>
      <c r="X503" s="19"/>
      <c r="Y503" s="19"/>
      <c r="Z503" s="20">
        <v>35390.049999999996</v>
      </c>
    </row>
    <row r="504" spans="1:26" x14ac:dyDescent="0.3">
      <c r="A504" s="28">
        <f t="shared" si="7"/>
        <v>496</v>
      </c>
      <c r="B504" s="24"/>
      <c r="C504" s="37" t="s">
        <v>63</v>
      </c>
      <c r="D504" s="19">
        <v>1624.3799999999997</v>
      </c>
      <c r="E504" s="19"/>
      <c r="F504" s="19"/>
      <c r="G504" s="19">
        <v>241.3</v>
      </c>
      <c r="H504" s="19"/>
      <c r="I504" s="19"/>
      <c r="J504" s="19">
        <v>6410.54</v>
      </c>
      <c r="K504" s="19"/>
      <c r="L504" s="19"/>
      <c r="M504" s="19"/>
      <c r="N504" s="19"/>
      <c r="O504" s="19">
        <v>79.3</v>
      </c>
      <c r="P504" s="19"/>
      <c r="Q504" s="19">
        <v>69.7</v>
      </c>
      <c r="R504" s="19">
        <v>751.5200000000001</v>
      </c>
      <c r="S504" s="19">
        <v>29.53</v>
      </c>
      <c r="T504" s="19"/>
      <c r="U504" s="19">
        <v>260.08</v>
      </c>
      <c r="V504" s="19"/>
      <c r="W504" s="19">
        <v>14.120000000000001</v>
      </c>
      <c r="X504" s="19"/>
      <c r="Y504" s="19"/>
      <c r="Z504" s="20">
        <v>9480.4700000000012</v>
      </c>
    </row>
    <row r="505" spans="1:26" x14ac:dyDescent="0.3">
      <c r="A505" s="28">
        <f t="shared" si="7"/>
        <v>497</v>
      </c>
      <c r="B505" s="24"/>
      <c r="C505" s="37" t="s">
        <v>64</v>
      </c>
      <c r="D505" s="19">
        <v>41032.830000000024</v>
      </c>
      <c r="E505" s="19"/>
      <c r="F505" s="19">
        <v>247.10000000000002</v>
      </c>
      <c r="G505" s="19">
        <v>31069.729999999996</v>
      </c>
      <c r="H505" s="19">
        <v>894.63999999999987</v>
      </c>
      <c r="I505" s="19">
        <v>18.16</v>
      </c>
      <c r="J505" s="19">
        <v>218003.33000000005</v>
      </c>
      <c r="K505" s="19">
        <v>40839.570000000014</v>
      </c>
      <c r="L505" s="19">
        <v>30213.67</v>
      </c>
      <c r="M505" s="19"/>
      <c r="N505" s="19">
        <v>658.55000000000007</v>
      </c>
      <c r="O505" s="19">
        <v>7823.8099999999995</v>
      </c>
      <c r="P505" s="19">
        <v>3230.1499999999996</v>
      </c>
      <c r="Q505" s="19">
        <v>6857.0400000000027</v>
      </c>
      <c r="R505" s="19">
        <v>195835.00999999998</v>
      </c>
      <c r="S505" s="19">
        <v>694.68999999999994</v>
      </c>
      <c r="T505" s="19">
        <v>2133.21</v>
      </c>
      <c r="U505" s="19">
        <v>22046.55</v>
      </c>
      <c r="V505" s="19">
        <v>16.05</v>
      </c>
      <c r="W505" s="19">
        <v>2262.38</v>
      </c>
      <c r="X505" s="19">
        <v>3338.1600000000003</v>
      </c>
      <c r="Y505" s="19"/>
      <c r="Z505" s="20">
        <v>607214.63</v>
      </c>
    </row>
    <row r="506" spans="1:26" x14ac:dyDescent="0.3">
      <c r="A506" s="28">
        <f t="shared" si="7"/>
        <v>498</v>
      </c>
      <c r="B506" s="24"/>
      <c r="C506" s="37" t="s">
        <v>56</v>
      </c>
      <c r="D506" s="19">
        <v>35188.19</v>
      </c>
      <c r="E506" s="19"/>
      <c r="F506" s="19">
        <v>1555.14</v>
      </c>
      <c r="G506" s="19">
        <v>9923.0400000000063</v>
      </c>
      <c r="H506" s="19">
        <v>426.31</v>
      </c>
      <c r="I506" s="19">
        <v>10923.03</v>
      </c>
      <c r="J506" s="19">
        <v>8312.9</v>
      </c>
      <c r="K506" s="19">
        <v>11859.219999999998</v>
      </c>
      <c r="L506" s="19">
        <v>4525.1600000000026</v>
      </c>
      <c r="M506" s="19">
        <v>3.43</v>
      </c>
      <c r="N506" s="19">
        <v>23.14</v>
      </c>
      <c r="O506" s="19">
        <v>406.3</v>
      </c>
      <c r="P506" s="19">
        <v>892.25</v>
      </c>
      <c r="Q506" s="19">
        <v>90123.680000000037</v>
      </c>
      <c r="R506" s="19">
        <v>43154.470000000016</v>
      </c>
      <c r="S506" s="19">
        <v>7741.5</v>
      </c>
      <c r="T506" s="19">
        <v>7914.6299999999992</v>
      </c>
      <c r="U506" s="19">
        <v>11184.680000000004</v>
      </c>
      <c r="V506" s="19">
        <v>386.14</v>
      </c>
      <c r="W506" s="19">
        <v>1712.139999999999</v>
      </c>
      <c r="X506" s="19">
        <v>2455.0700000000002</v>
      </c>
      <c r="Y506" s="19">
        <v>103.80000000000001</v>
      </c>
      <c r="Z506" s="20">
        <v>248814.22000000006</v>
      </c>
    </row>
    <row r="507" spans="1:26" s="21" customFormat="1" x14ac:dyDescent="0.3">
      <c r="A507" s="29">
        <f t="shared" si="7"/>
        <v>499</v>
      </c>
      <c r="B507" s="24"/>
      <c r="C507" s="37" t="s">
        <v>41</v>
      </c>
      <c r="D507" s="19">
        <v>22790.009999999995</v>
      </c>
      <c r="E507" s="19"/>
      <c r="F507" s="19"/>
      <c r="G507" s="19">
        <v>128431.43</v>
      </c>
      <c r="H507" s="19"/>
      <c r="I507" s="19"/>
      <c r="J507" s="19"/>
      <c r="K507" s="19"/>
      <c r="L507" s="19">
        <v>16.649999999999999</v>
      </c>
      <c r="M507" s="19"/>
      <c r="N507" s="19"/>
      <c r="O507" s="19"/>
      <c r="P507" s="19"/>
      <c r="Q507" s="19">
        <v>830.45999999999992</v>
      </c>
      <c r="R507" s="19">
        <v>15761.78</v>
      </c>
      <c r="S507" s="19"/>
      <c r="T507" s="19"/>
      <c r="U507" s="19">
        <v>3597.2000000000003</v>
      </c>
      <c r="V507" s="19"/>
      <c r="W507" s="19"/>
      <c r="X507" s="19"/>
      <c r="Y507" s="19"/>
      <c r="Z507" s="20">
        <v>171427.53</v>
      </c>
    </row>
    <row r="508" spans="1:26" x14ac:dyDescent="0.3">
      <c r="A508" s="28">
        <f t="shared" si="7"/>
        <v>500</v>
      </c>
      <c r="B508" s="24"/>
      <c r="C508" s="37" t="s">
        <v>65</v>
      </c>
      <c r="D508" s="19">
        <v>7971.3200000000015</v>
      </c>
      <c r="E508" s="19"/>
      <c r="F508" s="19"/>
      <c r="G508" s="19"/>
      <c r="H508" s="19"/>
      <c r="I508" s="19"/>
      <c r="J508" s="19">
        <v>126027.17</v>
      </c>
      <c r="K508" s="19"/>
      <c r="L508" s="19"/>
      <c r="M508" s="19"/>
      <c r="N508" s="19"/>
      <c r="O508" s="19"/>
      <c r="P508" s="19"/>
      <c r="Q508" s="19">
        <v>2757.9100000000003</v>
      </c>
      <c r="R508" s="19">
        <v>51379.14</v>
      </c>
      <c r="S508" s="19">
        <v>7.42</v>
      </c>
      <c r="T508" s="19"/>
      <c r="U508" s="19">
        <v>9949.09</v>
      </c>
      <c r="V508" s="19"/>
      <c r="W508" s="19">
        <v>1.74</v>
      </c>
      <c r="X508" s="19"/>
      <c r="Y508" s="19"/>
      <c r="Z508" s="20">
        <v>198093.78999999998</v>
      </c>
    </row>
    <row r="509" spans="1:26" x14ac:dyDescent="0.3">
      <c r="A509" s="28">
        <f t="shared" si="7"/>
        <v>501</v>
      </c>
      <c r="B509" s="24"/>
      <c r="C509" s="37" t="s">
        <v>42</v>
      </c>
      <c r="D509" s="19">
        <v>713.22000000000014</v>
      </c>
      <c r="E509" s="19"/>
      <c r="F509" s="19"/>
      <c r="G509" s="19">
        <v>6.33</v>
      </c>
      <c r="H509" s="19"/>
      <c r="I509" s="19">
        <v>-1.3</v>
      </c>
      <c r="J509" s="19">
        <v>75.78</v>
      </c>
      <c r="K509" s="19">
        <v>107.47000000000001</v>
      </c>
      <c r="L509" s="19">
        <v>59.45</v>
      </c>
      <c r="M509" s="19"/>
      <c r="N509" s="19"/>
      <c r="O509" s="19"/>
      <c r="P509" s="19">
        <v>0.26</v>
      </c>
      <c r="Q509" s="19">
        <v>32.01</v>
      </c>
      <c r="R509" s="19">
        <v>419.88</v>
      </c>
      <c r="S509" s="19">
        <v>3375.8200000000006</v>
      </c>
      <c r="T509" s="19"/>
      <c r="U509" s="19">
        <v>151.64000000000001</v>
      </c>
      <c r="V509" s="19"/>
      <c r="W509" s="19">
        <v>1249.7800000000002</v>
      </c>
      <c r="X509" s="19"/>
      <c r="Y509" s="19"/>
      <c r="Z509" s="20">
        <v>6190.340000000002</v>
      </c>
    </row>
    <row r="510" spans="1:26" x14ac:dyDescent="0.3">
      <c r="A510" s="28">
        <f t="shared" si="7"/>
        <v>502</v>
      </c>
      <c r="B510" s="24"/>
      <c r="C510" s="37" t="s">
        <v>68</v>
      </c>
      <c r="D510" s="19">
        <v>777.01</v>
      </c>
      <c r="E510" s="19"/>
      <c r="F510" s="19"/>
      <c r="G510" s="19">
        <v>13167.369999999999</v>
      </c>
      <c r="H510" s="19"/>
      <c r="I510" s="19"/>
      <c r="J510" s="19">
        <v>14823.14</v>
      </c>
      <c r="K510" s="19"/>
      <c r="L510" s="19"/>
      <c r="M510" s="19"/>
      <c r="N510" s="19"/>
      <c r="O510" s="19"/>
      <c r="P510" s="19"/>
      <c r="Q510" s="19">
        <v>309.18</v>
      </c>
      <c r="R510" s="19">
        <v>5726.29</v>
      </c>
      <c r="S510" s="19"/>
      <c r="T510" s="19"/>
      <c r="U510" s="19">
        <v>1106.3400000000001</v>
      </c>
      <c r="V510" s="19"/>
      <c r="W510" s="19"/>
      <c r="X510" s="19"/>
      <c r="Y510" s="19"/>
      <c r="Z510" s="20">
        <v>35909.33</v>
      </c>
    </row>
    <row r="511" spans="1:26" x14ac:dyDescent="0.3">
      <c r="A511" s="28">
        <f t="shared" si="7"/>
        <v>503</v>
      </c>
      <c r="B511" s="24"/>
      <c r="C511" s="37" t="s">
        <v>43</v>
      </c>
      <c r="D511" s="19">
        <v>383.23</v>
      </c>
      <c r="E511" s="19"/>
      <c r="F511" s="19"/>
      <c r="G511" s="19">
        <v>90.42</v>
      </c>
      <c r="H511" s="19"/>
      <c r="I511" s="19"/>
      <c r="J511" s="19"/>
      <c r="K511" s="19">
        <v>2.42</v>
      </c>
      <c r="L511" s="19"/>
      <c r="M511" s="19"/>
      <c r="N511" s="19"/>
      <c r="O511" s="19"/>
      <c r="P511" s="19"/>
      <c r="Q511" s="19">
        <v>11.939999999999998</v>
      </c>
      <c r="R511" s="19">
        <v>138.96</v>
      </c>
      <c r="S511" s="19">
        <v>1158.8300000000002</v>
      </c>
      <c r="T511" s="19"/>
      <c r="U511" s="19">
        <v>72.44</v>
      </c>
      <c r="V511" s="19"/>
      <c r="W511" s="19">
        <v>-18.059999999999999</v>
      </c>
      <c r="X511" s="19"/>
      <c r="Y511" s="19"/>
      <c r="Z511" s="20">
        <v>1840.1800000000003</v>
      </c>
    </row>
    <row r="512" spans="1:26" x14ac:dyDescent="0.3">
      <c r="A512" s="28">
        <f t="shared" si="7"/>
        <v>504</v>
      </c>
      <c r="B512" s="24"/>
      <c r="C512" s="37" t="s">
        <v>57</v>
      </c>
      <c r="D512" s="19">
        <v>1.1600000000000001</v>
      </c>
      <c r="E512" s="19"/>
      <c r="F512" s="19"/>
      <c r="G512" s="19"/>
      <c r="H512" s="19"/>
      <c r="I512" s="19"/>
      <c r="J512" s="19"/>
      <c r="K512" s="19"/>
      <c r="L512" s="19">
        <v>19.71</v>
      </c>
      <c r="M512" s="19"/>
      <c r="N512" s="19"/>
      <c r="O512" s="19">
        <v>96.04</v>
      </c>
      <c r="P512" s="19"/>
      <c r="Q512" s="19">
        <v>0.08</v>
      </c>
      <c r="R512" s="19">
        <v>0.89</v>
      </c>
      <c r="S512" s="19"/>
      <c r="T512" s="19"/>
      <c r="U512" s="19">
        <v>0.14000000000000001</v>
      </c>
      <c r="V512" s="19"/>
      <c r="W512" s="19"/>
      <c r="X512" s="19">
        <v>20651.019999999997</v>
      </c>
      <c r="Y512" s="19"/>
      <c r="Z512" s="20">
        <v>20769.039999999997</v>
      </c>
    </row>
    <row r="513" spans="1:26" x14ac:dyDescent="0.3">
      <c r="A513" s="28">
        <f t="shared" si="7"/>
        <v>505</v>
      </c>
      <c r="B513" s="24"/>
      <c r="C513" s="37" t="s">
        <v>61</v>
      </c>
      <c r="D513" s="19">
        <v>3775.3000000000011</v>
      </c>
      <c r="E513" s="19"/>
      <c r="F513" s="19"/>
      <c r="G513" s="19">
        <v>851.22</v>
      </c>
      <c r="H513" s="19"/>
      <c r="I513" s="19">
        <v>0.03</v>
      </c>
      <c r="J513" s="19">
        <v>182.99</v>
      </c>
      <c r="K513" s="19">
        <v>421.38</v>
      </c>
      <c r="L513" s="19">
        <v>5824.7800000000007</v>
      </c>
      <c r="M513" s="19"/>
      <c r="N513" s="19">
        <v>108.21000000000001</v>
      </c>
      <c r="O513" s="19"/>
      <c r="P513" s="19"/>
      <c r="Q513" s="19">
        <v>164.38</v>
      </c>
      <c r="R513" s="19">
        <v>2668.8199999999993</v>
      </c>
      <c r="S513" s="19">
        <v>1.53</v>
      </c>
      <c r="T513" s="19">
        <v>43.27</v>
      </c>
      <c r="U513" s="19">
        <v>786.45999999999992</v>
      </c>
      <c r="V513" s="19">
        <v>8994.0400000000009</v>
      </c>
      <c r="W513" s="19">
        <v>755.53</v>
      </c>
      <c r="X513" s="19">
        <v>-48.88</v>
      </c>
      <c r="Y513" s="19"/>
      <c r="Z513" s="20">
        <v>24529.059999999998</v>
      </c>
    </row>
    <row r="514" spans="1:26" x14ac:dyDescent="0.3">
      <c r="A514" s="28">
        <f t="shared" si="7"/>
        <v>506</v>
      </c>
      <c r="B514" s="24"/>
      <c r="C514" s="37" t="s">
        <v>58</v>
      </c>
      <c r="D514" s="19">
        <v>75.690000000000012</v>
      </c>
      <c r="E514" s="19"/>
      <c r="F514" s="19"/>
      <c r="G514" s="19"/>
      <c r="H514" s="19"/>
      <c r="I514" s="19"/>
      <c r="J514" s="19"/>
      <c r="K514" s="19">
        <v>37.71</v>
      </c>
      <c r="L514" s="19"/>
      <c r="M514" s="19"/>
      <c r="N514" s="19"/>
      <c r="O514" s="19"/>
      <c r="P514" s="19"/>
      <c r="Q514" s="19">
        <v>7.83</v>
      </c>
      <c r="R514" s="19">
        <v>1820.72</v>
      </c>
      <c r="S514" s="19"/>
      <c r="T514" s="19"/>
      <c r="U514" s="19">
        <v>123.68</v>
      </c>
      <c r="V514" s="19"/>
      <c r="W514" s="19">
        <v>1.1399999999999999</v>
      </c>
      <c r="X514" s="19"/>
      <c r="Y514" s="19"/>
      <c r="Z514" s="20">
        <v>2066.77</v>
      </c>
    </row>
    <row r="515" spans="1:26" x14ac:dyDescent="0.3">
      <c r="A515" s="28">
        <f t="shared" si="7"/>
        <v>507</v>
      </c>
      <c r="B515" s="24"/>
      <c r="C515" s="37" t="s">
        <v>44</v>
      </c>
      <c r="D515" s="19">
        <v>984.88999999999976</v>
      </c>
      <c r="E515" s="19"/>
      <c r="F515" s="19"/>
      <c r="G515" s="19">
        <v>-11400.110000000002</v>
      </c>
      <c r="H515" s="19"/>
      <c r="I515" s="19"/>
      <c r="J515" s="19">
        <v>72.67</v>
      </c>
      <c r="K515" s="19">
        <v>106.73</v>
      </c>
      <c r="L515" s="19"/>
      <c r="M515" s="19"/>
      <c r="N515" s="19"/>
      <c r="O515" s="19"/>
      <c r="P515" s="19"/>
      <c r="Q515" s="19">
        <v>60.97</v>
      </c>
      <c r="R515" s="19">
        <v>1805.2299999999996</v>
      </c>
      <c r="S515" s="19">
        <v>145.77000000000001</v>
      </c>
      <c r="T515" s="19"/>
      <c r="U515" s="19">
        <v>298.66000000000003</v>
      </c>
      <c r="V515" s="19"/>
      <c r="W515" s="19">
        <v>7.6899999999999995</v>
      </c>
      <c r="X515" s="19"/>
      <c r="Y515" s="19"/>
      <c r="Z515" s="20">
        <v>-7917.5000000000045</v>
      </c>
    </row>
    <row r="516" spans="1:26" x14ac:dyDescent="0.3">
      <c r="A516" s="28">
        <f t="shared" si="7"/>
        <v>508</v>
      </c>
      <c r="B516" s="24"/>
      <c r="C516" s="37" t="s">
        <v>59</v>
      </c>
      <c r="D516" s="19">
        <v>4131.55</v>
      </c>
      <c r="E516" s="19"/>
      <c r="F516" s="19">
        <v>0.04</v>
      </c>
      <c r="G516" s="19">
        <v>13033.23</v>
      </c>
      <c r="H516" s="19">
        <v>29.21</v>
      </c>
      <c r="I516" s="19">
        <v>0.57999999999999996</v>
      </c>
      <c r="J516" s="19">
        <v>5464.64</v>
      </c>
      <c r="K516" s="19">
        <v>1140.98</v>
      </c>
      <c r="L516" s="19">
        <v>1746.4899999999998</v>
      </c>
      <c r="M516" s="19"/>
      <c r="N516" s="19"/>
      <c r="O516" s="19"/>
      <c r="P516" s="19">
        <v>35.43</v>
      </c>
      <c r="Q516" s="19">
        <v>1495.19</v>
      </c>
      <c r="R516" s="19">
        <v>127724.37000000008</v>
      </c>
      <c r="S516" s="19">
        <v>245.24</v>
      </c>
      <c r="T516" s="19">
        <v>16340.219999999998</v>
      </c>
      <c r="U516" s="19">
        <v>3127.1600000000008</v>
      </c>
      <c r="V516" s="19"/>
      <c r="W516" s="19">
        <v>428.7</v>
      </c>
      <c r="X516" s="19">
        <v>280.84000000000003</v>
      </c>
      <c r="Y516" s="19"/>
      <c r="Z516" s="20">
        <v>175223.87000000008</v>
      </c>
    </row>
    <row r="517" spans="1:26" x14ac:dyDescent="0.3">
      <c r="A517" s="28">
        <f t="shared" si="7"/>
        <v>509</v>
      </c>
      <c r="B517" s="24"/>
      <c r="C517" s="37" t="s">
        <v>45</v>
      </c>
      <c r="D517" s="19">
        <v>1221.0699999999993</v>
      </c>
      <c r="E517" s="19">
        <v>58281.299999999886</v>
      </c>
      <c r="F517" s="19"/>
      <c r="G517" s="19">
        <v>-119391.34000000003</v>
      </c>
      <c r="H517" s="19">
        <v>4.04</v>
      </c>
      <c r="I517" s="19">
        <v>5.83</v>
      </c>
      <c r="J517" s="19">
        <v>9.14</v>
      </c>
      <c r="K517" s="19">
        <v>0.77</v>
      </c>
      <c r="L517" s="19">
        <v>13.86</v>
      </c>
      <c r="M517" s="19"/>
      <c r="N517" s="19">
        <v>4.28</v>
      </c>
      <c r="O517" s="19"/>
      <c r="P517" s="19">
        <v>13.690000000000001</v>
      </c>
      <c r="Q517" s="19">
        <v>51.400000000000006</v>
      </c>
      <c r="R517" s="19">
        <v>1649.8999999999996</v>
      </c>
      <c r="S517" s="19">
        <v>12.370000000000001</v>
      </c>
      <c r="T517" s="19"/>
      <c r="U517" s="19">
        <v>-1944.1100000000001</v>
      </c>
      <c r="V517" s="19">
        <v>16.59</v>
      </c>
      <c r="W517" s="19">
        <v>0.01</v>
      </c>
      <c r="X517" s="19"/>
      <c r="Y517" s="19"/>
      <c r="Z517" s="20">
        <v>-60051.200000000135</v>
      </c>
    </row>
    <row r="518" spans="1:26" x14ac:dyDescent="0.3">
      <c r="A518" s="28">
        <f t="shared" si="7"/>
        <v>510</v>
      </c>
      <c r="B518" s="24"/>
      <c r="C518" s="37" t="s">
        <v>40</v>
      </c>
      <c r="D518" s="19">
        <v>104549.98000000001</v>
      </c>
      <c r="E518" s="19"/>
      <c r="F518" s="19"/>
      <c r="G518" s="19">
        <v>22431.699999999986</v>
      </c>
      <c r="H518" s="19"/>
      <c r="I518" s="19">
        <v>5143.68</v>
      </c>
      <c r="J518" s="19">
        <v>244140.21000000002</v>
      </c>
      <c r="K518" s="19">
        <v>48769.86</v>
      </c>
      <c r="L518" s="19">
        <v>345880.16</v>
      </c>
      <c r="M518" s="19"/>
      <c r="N518" s="19">
        <v>4600.53</v>
      </c>
      <c r="O518" s="19"/>
      <c r="P518" s="19"/>
      <c r="Q518" s="19">
        <v>12955.119999999995</v>
      </c>
      <c r="R518" s="19">
        <v>193625.87000000002</v>
      </c>
      <c r="S518" s="19">
        <v>954.78</v>
      </c>
      <c r="T518" s="19"/>
      <c r="U518" s="19">
        <v>140078.00000000003</v>
      </c>
      <c r="V518" s="19"/>
      <c r="W518" s="19">
        <v>39219.660000000003</v>
      </c>
      <c r="X518" s="19">
        <v>260.55</v>
      </c>
      <c r="Y518" s="19">
        <v>14534.130000000001</v>
      </c>
      <c r="Z518" s="20">
        <v>1177144.23</v>
      </c>
    </row>
    <row r="519" spans="1:26" x14ac:dyDescent="0.3">
      <c r="A519" s="28">
        <f t="shared" si="7"/>
        <v>511</v>
      </c>
      <c r="B519" s="24"/>
      <c r="C519" s="37" t="s">
        <v>46</v>
      </c>
      <c r="D519" s="19">
        <v>11696.090000000004</v>
      </c>
      <c r="E519" s="19"/>
      <c r="F519" s="19"/>
      <c r="G519" s="19"/>
      <c r="H519" s="19"/>
      <c r="I519" s="19"/>
      <c r="J519" s="19">
        <v>18032.439999999999</v>
      </c>
      <c r="K519" s="19"/>
      <c r="L519" s="19">
        <v>1098.3</v>
      </c>
      <c r="M519" s="19"/>
      <c r="N519" s="19"/>
      <c r="O519" s="19">
        <v>33725.480000000003</v>
      </c>
      <c r="P519" s="19">
        <v>1925.81</v>
      </c>
      <c r="Q519" s="19">
        <v>448.32000000000022</v>
      </c>
      <c r="R519" s="19">
        <v>5102.4599999999991</v>
      </c>
      <c r="S519" s="19"/>
      <c r="T519" s="19"/>
      <c r="U519" s="19">
        <v>13447.490000000003</v>
      </c>
      <c r="V519" s="19"/>
      <c r="W519" s="19">
        <v>0.72</v>
      </c>
      <c r="X519" s="19">
        <v>2043.66</v>
      </c>
      <c r="Y519" s="19"/>
      <c r="Z519" s="20">
        <v>87520.770000000033</v>
      </c>
    </row>
    <row r="520" spans="1:26" x14ac:dyDescent="0.3">
      <c r="A520" s="28">
        <f t="shared" si="7"/>
        <v>512</v>
      </c>
      <c r="B520" s="24"/>
      <c r="C520" s="37" t="s">
        <v>66</v>
      </c>
      <c r="D520" s="19">
        <v>222.98999999999998</v>
      </c>
      <c r="E520" s="19"/>
      <c r="F520" s="19"/>
      <c r="G520" s="19"/>
      <c r="H520" s="19">
        <v>217.28</v>
      </c>
      <c r="I520" s="19"/>
      <c r="J520" s="19"/>
      <c r="K520" s="19">
        <v>2572.2200000000003</v>
      </c>
      <c r="L520" s="19">
        <v>40.409999999999997</v>
      </c>
      <c r="M520" s="19"/>
      <c r="N520" s="19"/>
      <c r="O520" s="19"/>
      <c r="P520" s="19"/>
      <c r="Q520" s="19">
        <v>26.48</v>
      </c>
      <c r="R520" s="19">
        <v>348.25999999999993</v>
      </c>
      <c r="S520" s="19"/>
      <c r="T520" s="19"/>
      <c r="U520" s="19">
        <v>108.21999999999998</v>
      </c>
      <c r="V520" s="19"/>
      <c r="W520" s="19">
        <v>30.77</v>
      </c>
      <c r="X520" s="19"/>
      <c r="Y520" s="19"/>
      <c r="Z520" s="20">
        <v>3566.6299999999997</v>
      </c>
    </row>
    <row r="521" spans="1:26" x14ac:dyDescent="0.3">
      <c r="A521" s="28">
        <f t="shared" si="7"/>
        <v>513</v>
      </c>
      <c r="B521" s="24"/>
      <c r="C521" s="37" t="s">
        <v>62</v>
      </c>
      <c r="D521" s="19">
        <v>3198.0299999999997</v>
      </c>
      <c r="E521" s="19">
        <v>7.07</v>
      </c>
      <c r="F521" s="19"/>
      <c r="G521" s="19"/>
      <c r="H521" s="19"/>
      <c r="I521" s="19"/>
      <c r="J521" s="19"/>
      <c r="K521" s="19">
        <v>3998.9199999999996</v>
      </c>
      <c r="L521" s="19">
        <v>30765.640000000007</v>
      </c>
      <c r="M521" s="19"/>
      <c r="N521" s="19">
        <v>344.15000000000003</v>
      </c>
      <c r="O521" s="19"/>
      <c r="P521" s="19"/>
      <c r="Q521" s="19">
        <v>300.98999999999995</v>
      </c>
      <c r="R521" s="19">
        <v>4974.8600000000006</v>
      </c>
      <c r="S521" s="19"/>
      <c r="T521" s="19"/>
      <c r="U521" s="19">
        <v>1354.15</v>
      </c>
      <c r="V521" s="19"/>
      <c r="W521" s="19">
        <v>37.92</v>
      </c>
      <c r="X521" s="19">
        <v>398.28000000000003</v>
      </c>
      <c r="Y521" s="19"/>
      <c r="Z521" s="20">
        <v>45380.01</v>
      </c>
    </row>
    <row r="522" spans="1:26" x14ac:dyDescent="0.3">
      <c r="A522" s="28">
        <f t="shared" si="7"/>
        <v>514</v>
      </c>
      <c r="B522" s="24"/>
      <c r="C522" s="37" t="s">
        <v>50</v>
      </c>
      <c r="D522" s="19">
        <v>153157.60999999996</v>
      </c>
      <c r="E522" s="19">
        <v>3.31</v>
      </c>
      <c r="F522" s="19">
        <v>18845.75</v>
      </c>
      <c r="G522" s="19">
        <v>142106.61000000004</v>
      </c>
      <c r="H522" s="19">
        <v>23594.260000000002</v>
      </c>
      <c r="I522" s="19">
        <v>284.25999999999988</v>
      </c>
      <c r="J522" s="19">
        <v>5111.8399999999992</v>
      </c>
      <c r="K522" s="19">
        <v>13162.489999999998</v>
      </c>
      <c r="L522" s="19">
        <v>116876.12999999998</v>
      </c>
      <c r="M522" s="19">
        <v>5.0699999999999994</v>
      </c>
      <c r="N522" s="19">
        <v>1543.5200000000002</v>
      </c>
      <c r="O522" s="19">
        <v>20021.260000000002</v>
      </c>
      <c r="P522" s="19">
        <v>6474.1500000000005</v>
      </c>
      <c r="Q522" s="19">
        <v>7276.5900000000092</v>
      </c>
      <c r="R522" s="19">
        <v>109423.79000000002</v>
      </c>
      <c r="S522" s="19">
        <v>39887.380000000012</v>
      </c>
      <c r="T522" s="19">
        <v>2019.3699999999994</v>
      </c>
      <c r="U522" s="19">
        <v>63598.079999999958</v>
      </c>
      <c r="V522" s="19">
        <v>35481.200000000004</v>
      </c>
      <c r="W522" s="19">
        <v>14552.63000000001</v>
      </c>
      <c r="X522" s="19">
        <v>2156.0500000000006</v>
      </c>
      <c r="Y522" s="19">
        <v>4772.8500000000004</v>
      </c>
      <c r="Z522" s="20">
        <v>780354.20000000007</v>
      </c>
    </row>
    <row r="523" spans="1:26" x14ac:dyDescent="0.3">
      <c r="A523" s="28">
        <f t="shared" ref="A523:A586" si="8">+A522+1</f>
        <v>515</v>
      </c>
      <c r="B523" s="24"/>
      <c r="C523" s="37" t="s">
        <v>51</v>
      </c>
      <c r="D523" s="19">
        <v>789.94999999999959</v>
      </c>
      <c r="E523" s="19"/>
      <c r="F523" s="19">
        <v>539.62</v>
      </c>
      <c r="G523" s="19">
        <v>3259.589999999997</v>
      </c>
      <c r="H523" s="19">
        <v>435.29999999999995</v>
      </c>
      <c r="I523" s="19">
        <v>719.46000000000026</v>
      </c>
      <c r="J523" s="19">
        <v>-216.74</v>
      </c>
      <c r="K523" s="19">
        <v>130.15999999999991</v>
      </c>
      <c r="L523" s="19">
        <v>180.97000000000202</v>
      </c>
      <c r="M523" s="19"/>
      <c r="N523" s="19">
        <v>-19.450000000000017</v>
      </c>
      <c r="O523" s="19">
        <v>326.84000000000003</v>
      </c>
      <c r="P523" s="19">
        <v>-305.22000000000003</v>
      </c>
      <c r="Q523" s="19">
        <v>1268.6200000000022</v>
      </c>
      <c r="R523" s="19">
        <v>2867.2699999999982</v>
      </c>
      <c r="S523" s="19">
        <v>979.61000000000013</v>
      </c>
      <c r="T523" s="19">
        <v>1424.3300000000006</v>
      </c>
      <c r="U523" s="19">
        <v>547.24000000000012</v>
      </c>
      <c r="V523" s="19">
        <v>1523.4900000000005</v>
      </c>
      <c r="W523" s="19">
        <v>71.72999999999999</v>
      </c>
      <c r="X523" s="19">
        <v>26.489999999999874</v>
      </c>
      <c r="Y523" s="19"/>
      <c r="Z523" s="20">
        <v>14549.259999999998</v>
      </c>
    </row>
    <row r="524" spans="1:26" x14ac:dyDescent="0.3">
      <c r="A524" s="28">
        <f t="shared" si="8"/>
        <v>516</v>
      </c>
      <c r="B524" s="24"/>
      <c r="C524" s="37" t="s">
        <v>52</v>
      </c>
      <c r="D524" s="19">
        <v>10052.089999999998</v>
      </c>
      <c r="E524" s="19"/>
      <c r="F524" s="19">
        <v>205.64000000000001</v>
      </c>
      <c r="G524" s="19">
        <v>16642.010000000002</v>
      </c>
      <c r="H524" s="19"/>
      <c r="I524" s="19"/>
      <c r="J524" s="19">
        <v>17.360000000000003</v>
      </c>
      <c r="K524" s="19">
        <v>101.11000000000001</v>
      </c>
      <c r="L524" s="19">
        <v>1354.4399999999998</v>
      </c>
      <c r="M524" s="19"/>
      <c r="N524" s="19">
        <v>2214.15</v>
      </c>
      <c r="O524" s="19"/>
      <c r="P524" s="19">
        <v>24.66</v>
      </c>
      <c r="Q524" s="19">
        <v>445.24</v>
      </c>
      <c r="R524" s="19">
        <v>6819.1200000000026</v>
      </c>
      <c r="S524" s="19">
        <v>27464.46</v>
      </c>
      <c r="T524" s="19">
        <v>964.16000000000008</v>
      </c>
      <c r="U524" s="19">
        <v>1851.9200000000003</v>
      </c>
      <c r="V524" s="19">
        <v>461.6</v>
      </c>
      <c r="W524" s="19">
        <v>10.029999999999999</v>
      </c>
      <c r="X524" s="19"/>
      <c r="Y524" s="19"/>
      <c r="Z524" s="20">
        <v>68627.990000000005</v>
      </c>
    </row>
    <row r="525" spans="1:26" x14ac:dyDescent="0.3">
      <c r="A525" s="28">
        <f t="shared" si="8"/>
        <v>517</v>
      </c>
      <c r="B525" s="24"/>
      <c r="C525" s="37" t="s">
        <v>53</v>
      </c>
      <c r="D525" s="19">
        <v>2109.7599999999989</v>
      </c>
      <c r="E525" s="19"/>
      <c r="F525" s="19"/>
      <c r="G525" s="19">
        <v>1654.07</v>
      </c>
      <c r="H525" s="19"/>
      <c r="I525" s="19"/>
      <c r="J525" s="19">
        <v>2.3200000000000003</v>
      </c>
      <c r="K525" s="19">
        <v>4.25</v>
      </c>
      <c r="L525" s="19">
        <v>64.970000000000013</v>
      </c>
      <c r="M525" s="19"/>
      <c r="N525" s="19"/>
      <c r="O525" s="19"/>
      <c r="P525" s="19">
        <v>436</v>
      </c>
      <c r="Q525" s="19">
        <v>499.8399999999998</v>
      </c>
      <c r="R525" s="19">
        <v>29915.450000000008</v>
      </c>
      <c r="S525" s="19"/>
      <c r="T525" s="19">
        <v>23920.100000000002</v>
      </c>
      <c r="U525" s="19">
        <v>1128.3</v>
      </c>
      <c r="V525" s="19"/>
      <c r="W525" s="19">
        <v>477.68</v>
      </c>
      <c r="X525" s="19">
        <v>89.76</v>
      </c>
      <c r="Y525" s="19"/>
      <c r="Z525" s="20">
        <v>60302.500000000015</v>
      </c>
    </row>
    <row r="526" spans="1:26" s="21" customFormat="1" x14ac:dyDescent="0.3">
      <c r="A526" s="29">
        <f t="shared" si="8"/>
        <v>518</v>
      </c>
      <c r="B526" s="24"/>
      <c r="C526" s="37" t="s">
        <v>55</v>
      </c>
      <c r="D526" s="19">
        <v>2422</v>
      </c>
      <c r="E526" s="19"/>
      <c r="F526" s="19"/>
      <c r="G526" s="19">
        <v>7395.2199999999993</v>
      </c>
      <c r="H526" s="19"/>
      <c r="I526" s="19"/>
      <c r="J526" s="19"/>
      <c r="K526" s="19"/>
      <c r="L526" s="19">
        <v>15.67</v>
      </c>
      <c r="M526" s="19"/>
      <c r="N526" s="19"/>
      <c r="O526" s="19"/>
      <c r="P526" s="19"/>
      <c r="Q526" s="19">
        <v>94.539999999999992</v>
      </c>
      <c r="R526" s="19">
        <v>918.46</v>
      </c>
      <c r="S526" s="19"/>
      <c r="T526" s="19"/>
      <c r="U526" s="19">
        <v>230.57</v>
      </c>
      <c r="V526" s="19"/>
      <c r="W526" s="19"/>
      <c r="X526" s="19"/>
      <c r="Y526" s="19"/>
      <c r="Z526" s="20">
        <v>11076.46</v>
      </c>
    </row>
    <row r="527" spans="1:26" x14ac:dyDescent="0.3">
      <c r="A527" s="28">
        <f t="shared" si="8"/>
        <v>519</v>
      </c>
      <c r="B527" s="26"/>
      <c r="C527" s="37" t="s">
        <v>54</v>
      </c>
      <c r="D527" s="19">
        <v>465.86000000000007</v>
      </c>
      <c r="E527" s="19"/>
      <c r="F527" s="19"/>
      <c r="G527" s="19">
        <v>718.62</v>
      </c>
      <c r="H527" s="19"/>
      <c r="I527" s="19"/>
      <c r="J527" s="19">
        <v>3790.46</v>
      </c>
      <c r="K527" s="19"/>
      <c r="L527" s="19"/>
      <c r="M527" s="19"/>
      <c r="N527" s="19"/>
      <c r="O527" s="19"/>
      <c r="P527" s="19"/>
      <c r="Q527" s="19">
        <v>86.850000000000009</v>
      </c>
      <c r="R527" s="19">
        <v>1251.19</v>
      </c>
      <c r="S527" s="19"/>
      <c r="T527" s="19"/>
      <c r="U527" s="19">
        <v>229.63000000000002</v>
      </c>
      <c r="V527" s="19"/>
      <c r="W527" s="19"/>
      <c r="X527" s="19"/>
      <c r="Y527" s="19"/>
      <c r="Z527" s="20">
        <v>6542.6100000000015</v>
      </c>
    </row>
    <row r="528" spans="1:26" x14ac:dyDescent="0.3">
      <c r="A528" s="35">
        <f t="shared" si="8"/>
        <v>520</v>
      </c>
      <c r="B528" s="27" t="s">
        <v>187</v>
      </c>
      <c r="C528" s="38"/>
      <c r="D528" s="22">
        <v>409497.59999999998</v>
      </c>
      <c r="E528" s="22">
        <v>58291.679999999884</v>
      </c>
      <c r="F528" s="22">
        <v>21393.289999999997</v>
      </c>
      <c r="G528" s="22">
        <v>260290.27</v>
      </c>
      <c r="H528" s="22">
        <v>25601.040000000001</v>
      </c>
      <c r="I528" s="22">
        <v>17093.730000000003</v>
      </c>
      <c r="J528" s="22">
        <v>684373.23999999987</v>
      </c>
      <c r="K528" s="22">
        <v>123255.26000000002</v>
      </c>
      <c r="L528" s="22">
        <v>538696.45999999985</v>
      </c>
      <c r="M528" s="22">
        <v>8.5</v>
      </c>
      <c r="N528" s="22">
        <v>9477.08</v>
      </c>
      <c r="O528" s="22">
        <v>62479.030000000006</v>
      </c>
      <c r="P528" s="22">
        <v>12727.180000000002</v>
      </c>
      <c r="Q528" s="22">
        <v>126224.63000000006</v>
      </c>
      <c r="R528" s="22">
        <v>804930.42999999993</v>
      </c>
      <c r="S528" s="22">
        <v>82698.930000000022</v>
      </c>
      <c r="T528" s="22">
        <v>54759.29</v>
      </c>
      <c r="U528" s="22">
        <v>273490.39999999997</v>
      </c>
      <c r="V528" s="22">
        <v>46879.11</v>
      </c>
      <c r="W528" s="22">
        <v>60816.310000000012</v>
      </c>
      <c r="X528" s="22">
        <v>31650.999999999993</v>
      </c>
      <c r="Y528" s="22">
        <v>19410.78</v>
      </c>
      <c r="Z528" s="23">
        <v>3724045.24</v>
      </c>
    </row>
    <row r="529" spans="1:26" s="21" customFormat="1" x14ac:dyDescent="0.3">
      <c r="A529" s="36">
        <f t="shared" si="8"/>
        <v>521</v>
      </c>
      <c r="B529" s="26" t="s">
        <v>188</v>
      </c>
      <c r="C529" s="37" t="s">
        <v>40</v>
      </c>
      <c r="D529" s="19">
        <v>59807.729999999996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>
        <v>2696.17</v>
      </c>
      <c r="Q529" s="19">
        <v>7315.84</v>
      </c>
      <c r="R529" s="19">
        <v>87862.260000000009</v>
      </c>
      <c r="S529" s="19">
        <v>316.95</v>
      </c>
      <c r="T529" s="19"/>
      <c r="U529" s="19">
        <v>416580.41000000003</v>
      </c>
      <c r="V529" s="19"/>
      <c r="W529" s="19">
        <v>10060.800000000001</v>
      </c>
      <c r="X529" s="19"/>
      <c r="Y529" s="19"/>
      <c r="Z529" s="20">
        <v>584640.16000000015</v>
      </c>
    </row>
    <row r="530" spans="1:26" x14ac:dyDescent="0.3">
      <c r="A530" s="34">
        <f t="shared" si="8"/>
        <v>522</v>
      </c>
      <c r="B530" s="27" t="s">
        <v>189</v>
      </c>
      <c r="C530" s="38"/>
      <c r="D530" s="22">
        <v>59807.729999999996</v>
      </c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>
        <v>2696.17</v>
      </c>
      <c r="Q530" s="22">
        <v>7315.84</v>
      </c>
      <c r="R530" s="22">
        <v>87862.260000000009</v>
      </c>
      <c r="S530" s="22">
        <v>316.95</v>
      </c>
      <c r="T530" s="22"/>
      <c r="U530" s="22">
        <v>416580.41000000003</v>
      </c>
      <c r="V530" s="22"/>
      <c r="W530" s="22">
        <v>10060.800000000001</v>
      </c>
      <c r="X530" s="22"/>
      <c r="Y530" s="22"/>
      <c r="Z530" s="23">
        <v>584640.16000000015</v>
      </c>
    </row>
    <row r="531" spans="1:26" x14ac:dyDescent="0.3">
      <c r="A531" s="28">
        <f t="shared" si="8"/>
        <v>523</v>
      </c>
      <c r="B531" s="24" t="s">
        <v>190</v>
      </c>
      <c r="C531" s="37" t="s">
        <v>67</v>
      </c>
      <c r="D531" s="19">
        <v>5082.579999999999</v>
      </c>
      <c r="E531" s="19"/>
      <c r="F531" s="19"/>
      <c r="G531" s="19">
        <v>2369.06</v>
      </c>
      <c r="H531" s="19"/>
      <c r="I531" s="19"/>
      <c r="J531" s="19">
        <v>1380456.73</v>
      </c>
      <c r="K531" s="19"/>
      <c r="L531" s="19"/>
      <c r="M531" s="19"/>
      <c r="N531" s="19"/>
      <c r="O531" s="19"/>
      <c r="P531" s="19"/>
      <c r="Q531" s="19">
        <v>1598.3999999999999</v>
      </c>
      <c r="R531" s="19">
        <v>28088.22</v>
      </c>
      <c r="S531" s="19"/>
      <c r="T531" s="19"/>
      <c r="U531" s="19">
        <v>5407.35</v>
      </c>
      <c r="V531" s="19"/>
      <c r="W531" s="19"/>
      <c r="X531" s="19"/>
      <c r="Y531" s="19"/>
      <c r="Z531" s="20">
        <v>1423002.3399999999</v>
      </c>
    </row>
    <row r="532" spans="1:26" x14ac:dyDescent="0.3">
      <c r="A532" s="28">
        <f t="shared" si="8"/>
        <v>524</v>
      </c>
      <c r="B532" s="24"/>
      <c r="C532" s="37" t="s">
        <v>63</v>
      </c>
      <c r="D532" s="19">
        <v>50734.19999999999</v>
      </c>
      <c r="E532" s="19"/>
      <c r="F532" s="19"/>
      <c r="G532" s="19">
        <v>7545.01</v>
      </c>
      <c r="H532" s="19"/>
      <c r="I532" s="19"/>
      <c r="J532" s="19">
        <v>199525.66999999998</v>
      </c>
      <c r="K532" s="19"/>
      <c r="L532" s="19"/>
      <c r="M532" s="19"/>
      <c r="N532" s="19"/>
      <c r="O532" s="19">
        <v>2476.56</v>
      </c>
      <c r="P532" s="19"/>
      <c r="Q532" s="19">
        <v>2169</v>
      </c>
      <c r="R532" s="19">
        <v>23370.320000000003</v>
      </c>
      <c r="S532" s="19">
        <v>910.59999999999991</v>
      </c>
      <c r="T532" s="19"/>
      <c r="U532" s="19">
        <v>8091.5900000000011</v>
      </c>
      <c r="V532" s="19"/>
      <c r="W532" s="19">
        <v>438</v>
      </c>
      <c r="X532" s="19"/>
      <c r="Y532" s="19"/>
      <c r="Z532" s="20">
        <v>295260.94999999995</v>
      </c>
    </row>
    <row r="533" spans="1:26" x14ac:dyDescent="0.3">
      <c r="A533" s="28">
        <f t="shared" si="8"/>
        <v>525</v>
      </c>
      <c r="B533" s="24"/>
      <c r="C533" s="37" t="s">
        <v>64</v>
      </c>
      <c r="D533" s="19">
        <v>1095873.3400000008</v>
      </c>
      <c r="E533" s="19"/>
      <c r="F533" s="19">
        <v>7670.88</v>
      </c>
      <c r="G533" s="19">
        <v>750619.05</v>
      </c>
      <c r="H533" s="19">
        <v>27798.82</v>
      </c>
      <c r="I533" s="19">
        <v>562.41000000000008</v>
      </c>
      <c r="J533" s="19">
        <v>4825548.1999999993</v>
      </c>
      <c r="K533" s="19">
        <v>1263229.0200000003</v>
      </c>
      <c r="L533" s="19">
        <v>938570.3</v>
      </c>
      <c r="M533" s="19"/>
      <c r="N533" s="19">
        <v>20453.04</v>
      </c>
      <c r="O533" s="19">
        <v>242840.15999999997</v>
      </c>
      <c r="P533" s="19">
        <v>100237.53</v>
      </c>
      <c r="Q533" s="19">
        <v>161810.32000000004</v>
      </c>
      <c r="R533" s="19">
        <v>5178082.8300000047</v>
      </c>
      <c r="S533" s="19">
        <v>52617.410000000011</v>
      </c>
      <c r="T533" s="19">
        <v>66092.7</v>
      </c>
      <c r="U533" s="19">
        <v>499623.53999999992</v>
      </c>
      <c r="V533" s="19">
        <v>498.62</v>
      </c>
      <c r="W533" s="19">
        <v>70006.539999999994</v>
      </c>
      <c r="X533" s="19">
        <v>103448.78</v>
      </c>
      <c r="Y533" s="19"/>
      <c r="Z533" s="20">
        <v>15405583.490000002</v>
      </c>
    </row>
    <row r="534" spans="1:26" x14ac:dyDescent="0.3">
      <c r="A534" s="28">
        <f t="shared" si="8"/>
        <v>526</v>
      </c>
      <c r="B534" s="24"/>
      <c r="C534" s="37" t="s">
        <v>56</v>
      </c>
      <c r="D534" s="19">
        <v>1122723.7200000002</v>
      </c>
      <c r="E534" s="19"/>
      <c r="F534" s="19">
        <v>49672.42</v>
      </c>
      <c r="G534" s="19">
        <v>317176.58999999991</v>
      </c>
      <c r="H534" s="19">
        <v>13557.3</v>
      </c>
      <c r="I534" s="19">
        <v>377082.14</v>
      </c>
      <c r="J534" s="19">
        <v>222260.77</v>
      </c>
      <c r="K534" s="19">
        <v>370744.4499999999</v>
      </c>
      <c r="L534" s="19">
        <v>146707.96000000002</v>
      </c>
      <c r="M534" s="19">
        <v>110.42</v>
      </c>
      <c r="N534" s="19">
        <v>1004.99</v>
      </c>
      <c r="O534" s="19">
        <v>12724.560000000001</v>
      </c>
      <c r="P534" s="19">
        <v>28176.440000000002</v>
      </c>
      <c r="Q534" s="19">
        <v>2874213.74</v>
      </c>
      <c r="R534" s="19">
        <v>1360294.1700000004</v>
      </c>
      <c r="S534" s="19">
        <v>251071.16</v>
      </c>
      <c r="T534" s="19">
        <v>252640.91000000003</v>
      </c>
      <c r="U534" s="19">
        <v>352321.61999999982</v>
      </c>
      <c r="V534" s="19">
        <v>12607.949999999999</v>
      </c>
      <c r="W534" s="19">
        <v>54613.659999999982</v>
      </c>
      <c r="X534" s="19">
        <v>78287.729999999981</v>
      </c>
      <c r="Y534" s="19">
        <v>909.6400000000001</v>
      </c>
      <c r="Z534" s="20">
        <v>7898902.3400000008</v>
      </c>
    </row>
    <row r="535" spans="1:26" s="21" customFormat="1" x14ac:dyDescent="0.3">
      <c r="A535" s="29">
        <f t="shared" si="8"/>
        <v>527</v>
      </c>
      <c r="B535" s="24"/>
      <c r="C535" s="37" t="s">
        <v>41</v>
      </c>
      <c r="D535" s="19">
        <v>155169.29999999996</v>
      </c>
      <c r="E535" s="19"/>
      <c r="F535" s="19"/>
      <c r="G535" s="19">
        <v>844771.85999999987</v>
      </c>
      <c r="H535" s="19"/>
      <c r="I535" s="19"/>
      <c r="J535" s="19"/>
      <c r="K535" s="19"/>
      <c r="L535" s="19">
        <v>64.19</v>
      </c>
      <c r="M535" s="19"/>
      <c r="N535" s="19"/>
      <c r="O535" s="19"/>
      <c r="P535" s="19"/>
      <c r="Q535" s="19">
        <v>5997.67</v>
      </c>
      <c r="R535" s="19">
        <v>128007.31000000003</v>
      </c>
      <c r="S535" s="19"/>
      <c r="T535" s="19"/>
      <c r="U535" s="19">
        <v>25043.199999999997</v>
      </c>
      <c r="V535" s="19"/>
      <c r="W535" s="19"/>
      <c r="X535" s="19"/>
      <c r="Y535" s="19"/>
      <c r="Z535" s="20">
        <v>1159053.5299999998</v>
      </c>
    </row>
    <row r="536" spans="1:26" x14ac:dyDescent="0.3">
      <c r="A536" s="28">
        <f t="shared" si="8"/>
        <v>528</v>
      </c>
      <c r="B536" s="24"/>
      <c r="C536" s="37" t="s">
        <v>65</v>
      </c>
      <c r="D536" s="19">
        <v>257038.84000000003</v>
      </c>
      <c r="E536" s="19"/>
      <c r="F536" s="19"/>
      <c r="G536" s="19"/>
      <c r="H536" s="19"/>
      <c r="I536" s="19"/>
      <c r="J536" s="19">
        <v>3703900.0699999994</v>
      </c>
      <c r="K536" s="19"/>
      <c r="L536" s="19"/>
      <c r="M536" s="19"/>
      <c r="N536" s="19"/>
      <c r="O536" s="19"/>
      <c r="P536" s="19"/>
      <c r="Q536" s="19">
        <v>90682.83</v>
      </c>
      <c r="R536" s="19">
        <v>1660192.4200000002</v>
      </c>
      <c r="S536" s="19">
        <v>227.43</v>
      </c>
      <c r="T536" s="19"/>
      <c r="U536" s="19">
        <v>325209.62999999995</v>
      </c>
      <c r="V536" s="19"/>
      <c r="W536" s="19">
        <v>29.83</v>
      </c>
      <c r="X536" s="19"/>
      <c r="Y536" s="19"/>
      <c r="Z536" s="20">
        <v>6037281.0499999989</v>
      </c>
    </row>
    <row r="537" spans="1:26" x14ac:dyDescent="0.3">
      <c r="A537" s="28">
        <f t="shared" si="8"/>
        <v>529</v>
      </c>
      <c r="B537" s="24"/>
      <c r="C537" s="37" t="s">
        <v>42</v>
      </c>
      <c r="D537" s="19">
        <v>38217.600000000006</v>
      </c>
      <c r="E537" s="19"/>
      <c r="F537" s="19"/>
      <c r="G537" s="19">
        <v>291.27</v>
      </c>
      <c r="H537" s="19"/>
      <c r="I537" s="19">
        <v>12.89</v>
      </c>
      <c r="J537" s="19">
        <v>2812.69</v>
      </c>
      <c r="K537" s="19">
        <v>5581.34</v>
      </c>
      <c r="L537" s="19">
        <v>2261.36</v>
      </c>
      <c r="M537" s="19"/>
      <c r="N537" s="19"/>
      <c r="O537" s="19"/>
      <c r="P537" s="19">
        <v>15.54</v>
      </c>
      <c r="Q537" s="19">
        <v>1726.96</v>
      </c>
      <c r="R537" s="19">
        <v>22813.850000000002</v>
      </c>
      <c r="S537" s="19">
        <v>181000.91999999998</v>
      </c>
      <c r="T537" s="19"/>
      <c r="U537" s="19">
        <v>8369.9</v>
      </c>
      <c r="V537" s="19"/>
      <c r="W537" s="19">
        <v>77199.720000000016</v>
      </c>
      <c r="X537" s="19"/>
      <c r="Y537" s="19"/>
      <c r="Z537" s="20">
        <v>340304.04000000004</v>
      </c>
    </row>
    <row r="538" spans="1:26" x14ac:dyDescent="0.3">
      <c r="A538" s="28">
        <f t="shared" si="8"/>
        <v>530</v>
      </c>
      <c r="B538" s="24"/>
      <c r="C538" s="37" t="s">
        <v>68</v>
      </c>
      <c r="D538" s="19">
        <v>22312.19</v>
      </c>
      <c r="E538" s="19"/>
      <c r="F538" s="19"/>
      <c r="G538" s="19">
        <v>379369.69</v>
      </c>
      <c r="H538" s="19"/>
      <c r="I538" s="19"/>
      <c r="J538" s="19">
        <v>427338.69</v>
      </c>
      <c r="K538" s="19"/>
      <c r="L538" s="19"/>
      <c r="M538" s="19"/>
      <c r="N538" s="19"/>
      <c r="O538" s="19"/>
      <c r="P538" s="19"/>
      <c r="Q538" s="19">
        <v>8883.119999999999</v>
      </c>
      <c r="R538" s="19">
        <v>164915.91</v>
      </c>
      <c r="S538" s="19"/>
      <c r="T538" s="19"/>
      <c r="U538" s="19">
        <v>32055.26</v>
      </c>
      <c r="V538" s="19"/>
      <c r="W538" s="19"/>
      <c r="X538" s="19"/>
      <c r="Y538" s="19"/>
      <c r="Z538" s="20">
        <v>1034874.8600000001</v>
      </c>
    </row>
    <row r="539" spans="1:26" x14ac:dyDescent="0.3">
      <c r="A539" s="28">
        <f t="shared" si="8"/>
        <v>531</v>
      </c>
      <c r="B539" s="24"/>
      <c r="C539" s="37" t="s">
        <v>43</v>
      </c>
      <c r="D539" s="19">
        <v>12281.65</v>
      </c>
      <c r="E539" s="19"/>
      <c r="F539" s="19"/>
      <c r="G539" s="19">
        <v>2996.93</v>
      </c>
      <c r="H539" s="19"/>
      <c r="I539" s="19"/>
      <c r="J539" s="19"/>
      <c r="K539" s="19">
        <v>59.43</v>
      </c>
      <c r="L539" s="19"/>
      <c r="M539" s="19"/>
      <c r="N539" s="19"/>
      <c r="O539" s="19"/>
      <c r="P539" s="19"/>
      <c r="Q539" s="19">
        <v>381.36</v>
      </c>
      <c r="R539" s="19">
        <v>4467.5200000000004</v>
      </c>
      <c r="S539" s="19">
        <v>36979.33</v>
      </c>
      <c r="T539" s="19"/>
      <c r="U539" s="19">
        <v>2329.0599999999995</v>
      </c>
      <c r="V539" s="19"/>
      <c r="W539" s="19">
        <v>-579.76</v>
      </c>
      <c r="X539" s="19"/>
      <c r="Y539" s="19"/>
      <c r="Z539" s="20">
        <v>58915.519999999997</v>
      </c>
    </row>
    <row r="540" spans="1:26" x14ac:dyDescent="0.3">
      <c r="A540" s="28">
        <f t="shared" si="8"/>
        <v>532</v>
      </c>
      <c r="B540" s="24"/>
      <c r="C540" s="37" t="s">
        <v>57</v>
      </c>
      <c r="D540" s="19">
        <v>1470.8000000000002</v>
      </c>
      <c r="E540" s="19"/>
      <c r="F540" s="19"/>
      <c r="G540" s="19"/>
      <c r="H540" s="19"/>
      <c r="I540" s="19"/>
      <c r="J540" s="19"/>
      <c r="K540" s="19"/>
      <c r="L540" s="19">
        <v>393.87</v>
      </c>
      <c r="M540" s="19"/>
      <c r="N540" s="19"/>
      <c r="O540" s="19">
        <v>1917.51</v>
      </c>
      <c r="P540" s="19"/>
      <c r="Q540" s="19">
        <v>299.37</v>
      </c>
      <c r="R540" s="19">
        <v>9238.9700000000012</v>
      </c>
      <c r="S540" s="19"/>
      <c r="T540" s="19"/>
      <c r="U540" s="19">
        <v>1303.42</v>
      </c>
      <c r="V540" s="19"/>
      <c r="W540" s="19"/>
      <c r="X540" s="19">
        <v>418265.8899999999</v>
      </c>
      <c r="Y540" s="19"/>
      <c r="Z540" s="20">
        <v>432889.8299999999</v>
      </c>
    </row>
    <row r="541" spans="1:26" x14ac:dyDescent="0.3">
      <c r="A541" s="28">
        <f t="shared" si="8"/>
        <v>533</v>
      </c>
      <c r="B541" s="24"/>
      <c r="C541" s="37" t="s">
        <v>61</v>
      </c>
      <c r="D541" s="19">
        <v>450771.3699999997</v>
      </c>
      <c r="E541" s="19"/>
      <c r="F541" s="19"/>
      <c r="G541" s="19">
        <v>101477.57</v>
      </c>
      <c r="H541" s="19"/>
      <c r="I541" s="19">
        <v>3.14</v>
      </c>
      <c r="J541" s="19">
        <v>12074.5</v>
      </c>
      <c r="K541" s="19">
        <v>48838.46</v>
      </c>
      <c r="L541" s="19">
        <v>613255.21000000031</v>
      </c>
      <c r="M541" s="19"/>
      <c r="N541" s="19">
        <v>12939.03</v>
      </c>
      <c r="O541" s="19"/>
      <c r="P541" s="19"/>
      <c r="Q541" s="19">
        <v>19203.63</v>
      </c>
      <c r="R541" s="19">
        <v>315831.05000000005</v>
      </c>
      <c r="S541" s="19">
        <v>181.98</v>
      </c>
      <c r="T541" s="19">
        <v>7411.5300000000007</v>
      </c>
      <c r="U541" s="19">
        <v>90817.890000000014</v>
      </c>
      <c r="V541" s="19">
        <v>1075853.19</v>
      </c>
      <c r="W541" s="19">
        <v>49901.049999999988</v>
      </c>
      <c r="X541" s="19">
        <v>-6810.0399999999981</v>
      </c>
      <c r="Y541" s="19"/>
      <c r="Z541" s="20">
        <v>2791749.5599999996</v>
      </c>
    </row>
    <row r="542" spans="1:26" x14ac:dyDescent="0.3">
      <c r="A542" s="28">
        <f t="shared" si="8"/>
        <v>534</v>
      </c>
      <c r="B542" s="24"/>
      <c r="C542" s="37" t="s">
        <v>58</v>
      </c>
      <c r="D542" s="19">
        <v>2128.59</v>
      </c>
      <c r="E542" s="19"/>
      <c r="F542" s="19"/>
      <c r="G542" s="19"/>
      <c r="H542" s="19"/>
      <c r="I542" s="19"/>
      <c r="J542" s="19"/>
      <c r="K542" s="19">
        <v>1054.3599999999999</v>
      </c>
      <c r="L542" s="19"/>
      <c r="M542" s="19"/>
      <c r="N542" s="19"/>
      <c r="O542" s="19"/>
      <c r="P542" s="19"/>
      <c r="Q542" s="19">
        <v>219.64999999999998</v>
      </c>
      <c r="R542" s="19">
        <v>50802.119999999995</v>
      </c>
      <c r="S542" s="19"/>
      <c r="T542" s="19"/>
      <c r="U542" s="19">
        <v>3479.9900000000002</v>
      </c>
      <c r="V542" s="19"/>
      <c r="W542" s="19">
        <v>32.07</v>
      </c>
      <c r="X542" s="19"/>
      <c r="Y542" s="19"/>
      <c r="Z542" s="20">
        <v>57716.779999999992</v>
      </c>
    </row>
    <row r="543" spans="1:26" x14ac:dyDescent="0.3">
      <c r="A543" s="28">
        <f t="shared" si="8"/>
        <v>535</v>
      </c>
      <c r="B543" s="24"/>
      <c r="C543" s="37" t="s">
        <v>44</v>
      </c>
      <c r="D543" s="19">
        <v>31269.800000000003</v>
      </c>
      <c r="E543" s="19"/>
      <c r="F543" s="19"/>
      <c r="G543" s="19">
        <v>-386770.87</v>
      </c>
      <c r="H543" s="19"/>
      <c r="I543" s="19"/>
      <c r="J543" s="19">
        <v>2020.87</v>
      </c>
      <c r="K543" s="19">
        <v>3203.8999999999996</v>
      </c>
      <c r="L543" s="19"/>
      <c r="M543" s="19"/>
      <c r="N543" s="19"/>
      <c r="O543" s="19"/>
      <c r="P543" s="19"/>
      <c r="Q543" s="19">
        <v>1876.41</v>
      </c>
      <c r="R543" s="19">
        <v>56745.229999999989</v>
      </c>
      <c r="S543" s="19">
        <v>4473.0600000000004</v>
      </c>
      <c r="T543" s="19"/>
      <c r="U543" s="19">
        <v>9115.869999999999</v>
      </c>
      <c r="V543" s="19"/>
      <c r="W543" s="19">
        <v>227.4</v>
      </c>
      <c r="X543" s="19"/>
      <c r="Y543" s="19"/>
      <c r="Z543" s="20">
        <v>-277838.33</v>
      </c>
    </row>
    <row r="544" spans="1:26" x14ac:dyDescent="0.3">
      <c r="A544" s="28">
        <f t="shared" si="8"/>
        <v>536</v>
      </c>
      <c r="B544" s="24"/>
      <c r="C544" s="37" t="s">
        <v>59</v>
      </c>
      <c r="D544" s="19">
        <v>115283.11000000002</v>
      </c>
      <c r="E544" s="19"/>
      <c r="F544" s="19">
        <v>2.38</v>
      </c>
      <c r="G544" s="19">
        <v>373117.25999999995</v>
      </c>
      <c r="H544" s="19">
        <v>829.2</v>
      </c>
      <c r="I544" s="19">
        <v>-2.62</v>
      </c>
      <c r="J544" s="19">
        <v>149228.94999999998</v>
      </c>
      <c r="K544" s="19">
        <v>31285.64</v>
      </c>
      <c r="L544" s="19">
        <v>47736.53</v>
      </c>
      <c r="M544" s="19"/>
      <c r="N544" s="19"/>
      <c r="O544" s="19"/>
      <c r="P544" s="19">
        <v>987.27</v>
      </c>
      <c r="Q544" s="19">
        <v>42013.3</v>
      </c>
      <c r="R544" s="19">
        <v>3598475.1799999978</v>
      </c>
      <c r="S544" s="19">
        <v>6939.59</v>
      </c>
      <c r="T544" s="19">
        <v>460763.92</v>
      </c>
      <c r="U544" s="19">
        <v>87851.239999999976</v>
      </c>
      <c r="V544" s="19"/>
      <c r="W544" s="19">
        <v>11911.62</v>
      </c>
      <c r="X544" s="19">
        <v>7916.81</v>
      </c>
      <c r="Y544" s="19"/>
      <c r="Z544" s="20">
        <v>4934339.379999998</v>
      </c>
    </row>
    <row r="545" spans="1:26" x14ac:dyDescent="0.3">
      <c r="A545" s="28">
        <f t="shared" si="8"/>
        <v>537</v>
      </c>
      <c r="B545" s="24"/>
      <c r="C545" s="37" t="s">
        <v>45</v>
      </c>
      <c r="D545" s="19">
        <v>33333.829999999987</v>
      </c>
      <c r="E545" s="19">
        <v>1603283.5300000035</v>
      </c>
      <c r="F545" s="19"/>
      <c r="G545" s="19">
        <v>-3287056.9700000035</v>
      </c>
      <c r="H545" s="19">
        <v>118.69000000000001</v>
      </c>
      <c r="I545" s="19">
        <v>172.23999999999998</v>
      </c>
      <c r="J545" s="19">
        <v>280.00999999999993</v>
      </c>
      <c r="K545" s="19">
        <v>23.200000000000003</v>
      </c>
      <c r="L545" s="19">
        <v>415.80999999999995</v>
      </c>
      <c r="M545" s="19"/>
      <c r="N545" s="19">
        <v>129.98000000000002</v>
      </c>
      <c r="O545" s="19"/>
      <c r="P545" s="19">
        <v>409.33</v>
      </c>
      <c r="Q545" s="19">
        <v>1425.2000000000007</v>
      </c>
      <c r="R545" s="19">
        <v>45207.020000000004</v>
      </c>
      <c r="S545" s="19">
        <v>378.36</v>
      </c>
      <c r="T545" s="19"/>
      <c r="U545" s="19">
        <v>-53863.949999999983</v>
      </c>
      <c r="V545" s="19">
        <v>483.53</v>
      </c>
      <c r="W545" s="19">
        <v>0.42000000000000004</v>
      </c>
      <c r="X545" s="19"/>
      <c r="Y545" s="19"/>
      <c r="Z545" s="20">
        <v>-1655259.7699999998</v>
      </c>
    </row>
    <row r="546" spans="1:26" x14ac:dyDescent="0.3">
      <c r="A546" s="28">
        <f t="shared" si="8"/>
        <v>538</v>
      </c>
      <c r="B546" s="24"/>
      <c r="C546" s="37" t="s">
        <v>40</v>
      </c>
      <c r="D546" s="19">
        <v>3017578.9100000029</v>
      </c>
      <c r="E546" s="19">
        <v>5756.8099999999995</v>
      </c>
      <c r="F546" s="19"/>
      <c r="G546" s="19">
        <v>949471.03000000026</v>
      </c>
      <c r="H546" s="19">
        <v>3232.35</v>
      </c>
      <c r="I546" s="19">
        <v>1449086.67</v>
      </c>
      <c r="J546" s="19">
        <v>11210157.509999998</v>
      </c>
      <c r="K546" s="19">
        <v>1084333.3300000003</v>
      </c>
      <c r="L546" s="19">
        <v>10808059.510000004</v>
      </c>
      <c r="M546" s="19"/>
      <c r="N546" s="19">
        <v>68459.399999999994</v>
      </c>
      <c r="O546" s="19">
        <v>145877.83000000002</v>
      </c>
      <c r="P546" s="19">
        <v>65299.340000000004</v>
      </c>
      <c r="Q546" s="19">
        <v>428227.53000000009</v>
      </c>
      <c r="R546" s="19">
        <v>6022355.4699999997</v>
      </c>
      <c r="S546" s="19">
        <v>570903.86999999988</v>
      </c>
      <c r="T546" s="19"/>
      <c r="U546" s="19">
        <v>2388803.3200000008</v>
      </c>
      <c r="V546" s="19">
        <v>473062.08999999991</v>
      </c>
      <c r="W546" s="19">
        <v>2690732.4100000015</v>
      </c>
      <c r="X546" s="19">
        <v>216494.11</v>
      </c>
      <c r="Y546" s="19">
        <v>1892.7200000000003</v>
      </c>
      <c r="Z546" s="20">
        <v>41599784.210000008</v>
      </c>
    </row>
    <row r="547" spans="1:26" x14ac:dyDescent="0.3">
      <c r="A547" s="28">
        <f t="shared" si="8"/>
        <v>539</v>
      </c>
      <c r="B547" s="24"/>
      <c r="C547" s="37" t="s">
        <v>46</v>
      </c>
      <c r="D547" s="19">
        <v>11696.090000000006</v>
      </c>
      <c r="E547" s="19"/>
      <c r="F547" s="19"/>
      <c r="G547" s="19"/>
      <c r="H547" s="19"/>
      <c r="I547" s="19"/>
      <c r="J547" s="19">
        <v>18032.439999999999</v>
      </c>
      <c r="K547" s="19"/>
      <c r="L547" s="19">
        <v>1098.3000000000002</v>
      </c>
      <c r="M547" s="19"/>
      <c r="N547" s="19"/>
      <c r="O547" s="19">
        <v>33725.480000000003</v>
      </c>
      <c r="P547" s="19">
        <v>1925.81</v>
      </c>
      <c r="Q547" s="19">
        <v>448.32000000000011</v>
      </c>
      <c r="R547" s="19">
        <v>5102.4600000000009</v>
      </c>
      <c r="S547" s="19"/>
      <c r="T547" s="19"/>
      <c r="U547" s="19">
        <v>13447.490000000003</v>
      </c>
      <c r="V547" s="19"/>
      <c r="W547" s="19">
        <v>0.72</v>
      </c>
      <c r="X547" s="19">
        <v>2043.66</v>
      </c>
      <c r="Y547" s="19"/>
      <c r="Z547" s="20">
        <v>87520.770000000033</v>
      </c>
    </row>
    <row r="548" spans="1:26" x14ac:dyDescent="0.3">
      <c r="A548" s="28">
        <f t="shared" si="8"/>
        <v>540</v>
      </c>
      <c r="B548" s="24"/>
      <c r="C548" s="37" t="s">
        <v>66</v>
      </c>
      <c r="D548" s="19">
        <v>7174.68</v>
      </c>
      <c r="E548" s="19"/>
      <c r="F548" s="19"/>
      <c r="G548" s="19"/>
      <c r="H548" s="19">
        <v>6541.11</v>
      </c>
      <c r="I548" s="19"/>
      <c r="J548" s="19"/>
      <c r="K548" s="19">
        <v>80970.639999999985</v>
      </c>
      <c r="L548" s="19">
        <v>1528.84</v>
      </c>
      <c r="M548" s="19"/>
      <c r="N548" s="19"/>
      <c r="O548" s="19"/>
      <c r="P548" s="19"/>
      <c r="Q548" s="19">
        <v>803.22</v>
      </c>
      <c r="R548" s="19">
        <v>10387.75</v>
      </c>
      <c r="S548" s="19"/>
      <c r="T548" s="19"/>
      <c r="U548" s="19">
        <v>3107.5</v>
      </c>
      <c r="V548" s="19"/>
      <c r="W548" s="19">
        <v>990.64999999999986</v>
      </c>
      <c r="X548" s="19"/>
      <c r="Y548" s="19"/>
      <c r="Z548" s="20">
        <v>111504.38999999998</v>
      </c>
    </row>
    <row r="549" spans="1:26" x14ac:dyDescent="0.3">
      <c r="A549" s="28">
        <f t="shared" si="8"/>
        <v>541</v>
      </c>
      <c r="B549" s="24"/>
      <c r="C549" s="37" t="s">
        <v>62</v>
      </c>
      <c r="D549" s="19">
        <v>85307.18</v>
      </c>
      <c r="E549" s="19">
        <v>307.90999999999997</v>
      </c>
      <c r="F549" s="19"/>
      <c r="G549" s="19"/>
      <c r="H549" s="19"/>
      <c r="I549" s="19"/>
      <c r="J549" s="19"/>
      <c r="K549" s="19">
        <v>110723.03000000001</v>
      </c>
      <c r="L549" s="19">
        <v>1010369.9500000003</v>
      </c>
      <c r="M549" s="19"/>
      <c r="N549" s="19">
        <v>10858.4</v>
      </c>
      <c r="O549" s="19"/>
      <c r="P549" s="19"/>
      <c r="Q549" s="19">
        <v>7413.6299999999992</v>
      </c>
      <c r="R549" s="19">
        <v>132869.61000000004</v>
      </c>
      <c r="S549" s="19"/>
      <c r="T549" s="19"/>
      <c r="U549" s="19">
        <v>32212.71</v>
      </c>
      <c r="V549" s="19"/>
      <c r="W549" s="19">
        <v>2436.9100000000003</v>
      </c>
      <c r="X549" s="19">
        <v>10790.34</v>
      </c>
      <c r="Y549" s="19"/>
      <c r="Z549" s="20">
        <v>1403289.6700000002</v>
      </c>
    </row>
    <row r="550" spans="1:26" x14ac:dyDescent="0.3">
      <c r="A550" s="28">
        <f t="shared" si="8"/>
        <v>542</v>
      </c>
      <c r="B550" s="24"/>
      <c r="C550" s="37" t="s">
        <v>50</v>
      </c>
      <c r="D550" s="19">
        <v>4871152.79</v>
      </c>
      <c r="E550" s="19">
        <v>231.56999999999996</v>
      </c>
      <c r="F550" s="19">
        <v>623551.94000000006</v>
      </c>
      <c r="G550" s="19">
        <v>3031210.9899999988</v>
      </c>
      <c r="H550" s="19">
        <v>833786.1599999998</v>
      </c>
      <c r="I550" s="19">
        <v>13466.050000000003</v>
      </c>
      <c r="J550" s="19">
        <v>155687.17000000004</v>
      </c>
      <c r="K550" s="19">
        <v>395412.40000000008</v>
      </c>
      <c r="L550" s="19">
        <v>9367475.4899999965</v>
      </c>
      <c r="M550" s="19">
        <v>263.38</v>
      </c>
      <c r="N550" s="19">
        <v>55102.720000000008</v>
      </c>
      <c r="O550" s="19">
        <v>644942.47000000009</v>
      </c>
      <c r="P550" s="19">
        <v>218390.45999999993</v>
      </c>
      <c r="Q550" s="19">
        <v>352694.58999999991</v>
      </c>
      <c r="R550" s="19">
        <v>4309897.7800000012</v>
      </c>
      <c r="S550" s="19">
        <v>823548.96000000031</v>
      </c>
      <c r="T550" s="19">
        <v>65875.179999999993</v>
      </c>
      <c r="U550" s="19">
        <v>2307221.1300000018</v>
      </c>
      <c r="V550" s="19">
        <v>1253090.45</v>
      </c>
      <c r="W550" s="19">
        <v>947059.94999999972</v>
      </c>
      <c r="X550" s="19">
        <v>74799.749999999971</v>
      </c>
      <c r="Y550" s="19">
        <v>10.71</v>
      </c>
      <c r="Z550" s="20">
        <v>30344872.089999996</v>
      </c>
    </row>
    <row r="551" spans="1:26" x14ac:dyDescent="0.3">
      <c r="A551" s="28">
        <f t="shared" si="8"/>
        <v>543</v>
      </c>
      <c r="B551" s="24"/>
      <c r="C551" s="37" t="s">
        <v>51</v>
      </c>
      <c r="D551" s="19">
        <v>20242.929999999997</v>
      </c>
      <c r="E551" s="19"/>
      <c r="F551" s="19">
        <v>10380.310000000001</v>
      </c>
      <c r="G551" s="19">
        <v>37819.840000000011</v>
      </c>
      <c r="H551" s="19">
        <v>4170.8299999999945</v>
      </c>
      <c r="I551" s="19">
        <v>6776.4299999999912</v>
      </c>
      <c r="J551" s="19">
        <v>-6655.72</v>
      </c>
      <c r="K551" s="19">
        <v>-1043.4599999999991</v>
      </c>
      <c r="L551" s="19">
        <v>-26432.790000000019</v>
      </c>
      <c r="M551" s="19"/>
      <c r="N551" s="19">
        <v>-1813.7699999999993</v>
      </c>
      <c r="O551" s="19">
        <v>5912.1299999999983</v>
      </c>
      <c r="P551" s="19">
        <v>-10104.449999999997</v>
      </c>
      <c r="Q551" s="19">
        <v>10131.959999999961</v>
      </c>
      <c r="R551" s="19">
        <v>-568.70999999992046</v>
      </c>
      <c r="S551" s="19">
        <v>7505.8700000000072</v>
      </c>
      <c r="T551" s="19">
        <v>17373.099999999999</v>
      </c>
      <c r="U551" s="19">
        <v>8749.989999999998</v>
      </c>
      <c r="V551" s="19">
        <v>15690.029999999993</v>
      </c>
      <c r="W551" s="19">
        <v>1624.6900000000005</v>
      </c>
      <c r="X551" s="19">
        <v>-4252.1000000000013</v>
      </c>
      <c r="Y551" s="19"/>
      <c r="Z551" s="20">
        <v>95507.110000000015</v>
      </c>
    </row>
    <row r="552" spans="1:26" x14ac:dyDescent="0.3">
      <c r="A552" s="28">
        <f t="shared" si="8"/>
        <v>544</v>
      </c>
      <c r="B552" s="24"/>
      <c r="C552" s="37" t="s">
        <v>52</v>
      </c>
      <c r="D552" s="19">
        <v>207770.9599999999</v>
      </c>
      <c r="E552" s="19"/>
      <c r="F552" s="19">
        <v>8235.75</v>
      </c>
      <c r="G552" s="19">
        <v>373774.86</v>
      </c>
      <c r="H552" s="19"/>
      <c r="I552" s="19"/>
      <c r="J552" s="19">
        <v>694.24</v>
      </c>
      <c r="K552" s="19">
        <v>3530.9700000000003</v>
      </c>
      <c r="L552" s="19">
        <v>59331.029999999992</v>
      </c>
      <c r="M552" s="19"/>
      <c r="N552" s="19">
        <v>90501.790000000008</v>
      </c>
      <c r="O552" s="19"/>
      <c r="P552" s="19">
        <v>988.9799999999999</v>
      </c>
      <c r="Q552" s="19">
        <v>11402.720000000001</v>
      </c>
      <c r="R552" s="19">
        <v>196385.29000000012</v>
      </c>
      <c r="S552" s="19">
        <v>221542.79000000004</v>
      </c>
      <c r="T552" s="19">
        <v>40470.9</v>
      </c>
      <c r="U552" s="19">
        <v>38462.439999999995</v>
      </c>
      <c r="V552" s="19">
        <v>27235.89</v>
      </c>
      <c r="W552" s="19">
        <v>424.09</v>
      </c>
      <c r="X552" s="19"/>
      <c r="Y552" s="19"/>
      <c r="Z552" s="20">
        <v>1280752.6999999997</v>
      </c>
    </row>
    <row r="553" spans="1:26" x14ac:dyDescent="0.3">
      <c r="A553" s="28">
        <f t="shared" si="8"/>
        <v>545</v>
      </c>
      <c r="B553" s="24"/>
      <c r="C553" s="37" t="s">
        <v>53</v>
      </c>
      <c r="D553" s="19">
        <v>95300.509999999951</v>
      </c>
      <c r="E553" s="19"/>
      <c r="F553" s="19"/>
      <c r="G553" s="19">
        <v>59140.22</v>
      </c>
      <c r="H553" s="19"/>
      <c r="I553" s="19"/>
      <c r="J553" s="19">
        <v>81.360000000000014</v>
      </c>
      <c r="K553" s="19">
        <v>13070.87</v>
      </c>
      <c r="L553" s="19">
        <v>2312.81</v>
      </c>
      <c r="M553" s="19"/>
      <c r="N553" s="19"/>
      <c r="O553" s="19"/>
      <c r="P553" s="19">
        <v>15520.89</v>
      </c>
      <c r="Q553" s="19">
        <v>23706.22</v>
      </c>
      <c r="R553" s="19">
        <v>1198343.2100000002</v>
      </c>
      <c r="S553" s="19">
        <v>3352.77</v>
      </c>
      <c r="T553" s="19">
        <v>965379.58999999973</v>
      </c>
      <c r="U553" s="19">
        <v>47792.209999999985</v>
      </c>
      <c r="V553" s="19"/>
      <c r="W553" s="19">
        <v>18509.990000000002</v>
      </c>
      <c r="X553" s="19">
        <v>3207.66</v>
      </c>
      <c r="Y553" s="19"/>
      <c r="Z553" s="20">
        <v>2445718.31</v>
      </c>
    </row>
    <row r="554" spans="1:26" x14ac:dyDescent="0.3">
      <c r="A554" s="28">
        <f t="shared" si="8"/>
        <v>546</v>
      </c>
      <c r="B554" s="24"/>
      <c r="C554" s="37" t="s">
        <v>55</v>
      </c>
      <c r="D554" s="19">
        <v>10042.640000000001</v>
      </c>
      <c r="E554" s="19"/>
      <c r="F554" s="19"/>
      <c r="G554" s="19">
        <v>30425.309999999998</v>
      </c>
      <c r="H554" s="19"/>
      <c r="I554" s="19"/>
      <c r="J554" s="19"/>
      <c r="K554" s="19"/>
      <c r="L554" s="19">
        <v>64.179999999999993</v>
      </c>
      <c r="M554" s="19"/>
      <c r="N554" s="19"/>
      <c r="O554" s="19"/>
      <c r="P554" s="19"/>
      <c r="Q554" s="19">
        <v>389.38</v>
      </c>
      <c r="R554" s="19">
        <v>3766.46</v>
      </c>
      <c r="S554" s="19"/>
      <c r="T554" s="19"/>
      <c r="U554" s="19">
        <v>946.41</v>
      </c>
      <c r="V554" s="19"/>
      <c r="W554" s="19"/>
      <c r="X554" s="19"/>
      <c r="Y554" s="19"/>
      <c r="Z554" s="20">
        <v>45634.38</v>
      </c>
    </row>
    <row r="555" spans="1:26" s="21" customFormat="1" x14ac:dyDescent="0.3">
      <c r="A555" s="29">
        <f t="shared" si="8"/>
        <v>547</v>
      </c>
      <c r="B555" s="26"/>
      <c r="C555" s="37" t="s">
        <v>54</v>
      </c>
      <c r="D555" s="19">
        <v>26112.659999999996</v>
      </c>
      <c r="E555" s="19"/>
      <c r="F555" s="19"/>
      <c r="G555" s="19">
        <v>47390.879999999997</v>
      </c>
      <c r="H555" s="19"/>
      <c r="I555" s="19"/>
      <c r="J555" s="19">
        <v>190305.63</v>
      </c>
      <c r="K555" s="19"/>
      <c r="L555" s="19"/>
      <c r="M555" s="19"/>
      <c r="N555" s="19"/>
      <c r="O555" s="19"/>
      <c r="P555" s="19"/>
      <c r="Q555" s="19">
        <v>4471.4299999999994</v>
      </c>
      <c r="R555" s="19">
        <v>64753.01</v>
      </c>
      <c r="S555" s="19"/>
      <c r="T555" s="19"/>
      <c r="U555" s="19">
        <v>12215.47</v>
      </c>
      <c r="V555" s="19"/>
      <c r="W555" s="19"/>
      <c r="X555" s="19"/>
      <c r="Y555" s="19"/>
      <c r="Z555" s="20">
        <v>345249.07999999996</v>
      </c>
    </row>
    <row r="556" spans="1:26" x14ac:dyDescent="0.3">
      <c r="A556" s="32">
        <f t="shared" si="8"/>
        <v>548</v>
      </c>
      <c r="B556" s="27" t="s">
        <v>191</v>
      </c>
      <c r="C556" s="38"/>
      <c r="D556" s="22">
        <v>11746070.27</v>
      </c>
      <c r="E556" s="22">
        <v>1609579.8200000036</v>
      </c>
      <c r="F556" s="22">
        <v>699513.68000000017</v>
      </c>
      <c r="G556" s="22">
        <v>3635139.579999995</v>
      </c>
      <c r="H556" s="22">
        <v>890034.45999999973</v>
      </c>
      <c r="I556" s="22">
        <v>1847159.3499999999</v>
      </c>
      <c r="J556" s="22">
        <v>22493749.779999994</v>
      </c>
      <c r="K556" s="22">
        <v>3411017.5800000005</v>
      </c>
      <c r="L556" s="22">
        <v>22973212.550000001</v>
      </c>
      <c r="M556" s="22">
        <v>373.8</v>
      </c>
      <c r="N556" s="22">
        <v>257635.58000000002</v>
      </c>
      <c r="O556" s="22">
        <v>1090416.7</v>
      </c>
      <c r="P556" s="22">
        <v>421847.13999999996</v>
      </c>
      <c r="Q556" s="22">
        <v>4052189.9600000009</v>
      </c>
      <c r="R556" s="22">
        <v>24589824.450000007</v>
      </c>
      <c r="S556" s="22">
        <v>2161634.1000000006</v>
      </c>
      <c r="T556" s="22">
        <v>1876007.8299999996</v>
      </c>
      <c r="U556" s="22">
        <v>6250114.2800000031</v>
      </c>
      <c r="V556" s="22">
        <v>2858521.75</v>
      </c>
      <c r="W556" s="22">
        <v>3925559.9600000014</v>
      </c>
      <c r="X556" s="22">
        <v>904192.59</v>
      </c>
      <c r="Y556" s="22">
        <v>2813.0700000000006</v>
      </c>
      <c r="Z556" s="23">
        <v>117696608.27999999</v>
      </c>
    </row>
    <row r="557" spans="1:26" s="21" customFormat="1" x14ac:dyDescent="0.3">
      <c r="A557" s="36">
        <f t="shared" si="8"/>
        <v>549</v>
      </c>
      <c r="B557" s="26" t="s">
        <v>192</v>
      </c>
      <c r="C557" s="37" t="s">
        <v>40</v>
      </c>
      <c r="D557" s="19">
        <v>23354.5</v>
      </c>
      <c r="E557" s="19"/>
      <c r="F557" s="19"/>
      <c r="G557" s="19">
        <v>4826.8700000000008</v>
      </c>
      <c r="H557" s="19"/>
      <c r="I557" s="19"/>
      <c r="J557" s="19"/>
      <c r="K557" s="19"/>
      <c r="L557" s="19"/>
      <c r="M557" s="19"/>
      <c r="N557" s="19"/>
      <c r="O557" s="19"/>
      <c r="P557" s="19">
        <v>88555.599999999991</v>
      </c>
      <c r="Q557" s="19">
        <v>1015</v>
      </c>
      <c r="R557" s="19">
        <v>14604.91</v>
      </c>
      <c r="S557" s="19"/>
      <c r="T557" s="19"/>
      <c r="U557" s="19">
        <v>901.03</v>
      </c>
      <c r="V557" s="19"/>
      <c r="W557" s="19">
        <v>639.19000000000005</v>
      </c>
      <c r="X557" s="19"/>
      <c r="Y557" s="19"/>
      <c r="Z557" s="20">
        <v>133897.1</v>
      </c>
    </row>
    <row r="558" spans="1:26" x14ac:dyDescent="0.3">
      <c r="A558" s="32">
        <f t="shared" si="8"/>
        <v>550</v>
      </c>
      <c r="B558" s="27" t="s">
        <v>193</v>
      </c>
      <c r="C558" s="38"/>
      <c r="D558" s="22">
        <v>23354.5</v>
      </c>
      <c r="E558" s="22"/>
      <c r="F558" s="22"/>
      <c r="G558" s="22">
        <v>4826.8700000000008</v>
      </c>
      <c r="H558" s="22"/>
      <c r="I558" s="22"/>
      <c r="J558" s="22"/>
      <c r="K558" s="22"/>
      <c r="L558" s="22"/>
      <c r="M558" s="22"/>
      <c r="N558" s="22"/>
      <c r="O558" s="22"/>
      <c r="P558" s="22">
        <v>88555.599999999991</v>
      </c>
      <c r="Q558" s="22">
        <v>1015</v>
      </c>
      <c r="R558" s="22">
        <v>14604.91</v>
      </c>
      <c r="S558" s="22"/>
      <c r="T558" s="22"/>
      <c r="U558" s="22">
        <v>901.03</v>
      </c>
      <c r="V558" s="22"/>
      <c r="W558" s="22">
        <v>639.19000000000005</v>
      </c>
      <c r="X558" s="22"/>
      <c r="Y558" s="22"/>
      <c r="Z558" s="23">
        <v>133897.1</v>
      </c>
    </row>
    <row r="559" spans="1:26" x14ac:dyDescent="0.3">
      <c r="A559" s="32">
        <f t="shared" si="8"/>
        <v>551</v>
      </c>
      <c r="B559" s="26" t="s">
        <v>194</v>
      </c>
      <c r="C559" s="37" t="s">
        <v>40</v>
      </c>
      <c r="D559" s="19">
        <v>4648.9599999999991</v>
      </c>
      <c r="E559" s="19"/>
      <c r="F559" s="19"/>
      <c r="G559" s="19">
        <v>11154.88</v>
      </c>
      <c r="H559" s="19"/>
      <c r="I559" s="19"/>
      <c r="J559" s="19"/>
      <c r="K559" s="19"/>
      <c r="L559" s="19">
        <v>2813.11</v>
      </c>
      <c r="M559" s="19"/>
      <c r="N559" s="19"/>
      <c r="O559" s="19"/>
      <c r="P559" s="19"/>
      <c r="Q559" s="19">
        <v>183.54</v>
      </c>
      <c r="R559" s="19">
        <v>2014.99</v>
      </c>
      <c r="S559" s="19">
        <v>2229.21</v>
      </c>
      <c r="T559" s="19"/>
      <c r="U559" s="19">
        <v>683.80000000000007</v>
      </c>
      <c r="V559" s="19"/>
      <c r="W559" s="19"/>
      <c r="X559" s="19"/>
      <c r="Y559" s="19"/>
      <c r="Z559" s="20">
        <v>23728.489999999998</v>
      </c>
    </row>
    <row r="560" spans="1:26" x14ac:dyDescent="0.3">
      <c r="A560" s="32">
        <f t="shared" si="8"/>
        <v>552</v>
      </c>
      <c r="B560" s="27" t="s">
        <v>195</v>
      </c>
      <c r="C560" s="38"/>
      <c r="D560" s="22">
        <v>4648.9599999999991</v>
      </c>
      <c r="E560" s="22"/>
      <c r="F560" s="22"/>
      <c r="G560" s="22">
        <v>11154.88</v>
      </c>
      <c r="H560" s="22"/>
      <c r="I560" s="22"/>
      <c r="J560" s="22"/>
      <c r="K560" s="22"/>
      <c r="L560" s="22">
        <v>2813.11</v>
      </c>
      <c r="M560" s="22"/>
      <c r="N560" s="22"/>
      <c r="O560" s="22"/>
      <c r="P560" s="22"/>
      <c r="Q560" s="22">
        <v>183.54</v>
      </c>
      <c r="R560" s="22">
        <v>2014.99</v>
      </c>
      <c r="S560" s="22">
        <v>2229.21</v>
      </c>
      <c r="T560" s="22"/>
      <c r="U560" s="22">
        <v>683.80000000000007</v>
      </c>
      <c r="V560" s="22"/>
      <c r="W560" s="22"/>
      <c r="X560" s="22"/>
      <c r="Y560" s="22"/>
      <c r="Z560" s="23">
        <v>23728.489999999998</v>
      </c>
    </row>
    <row r="561" spans="1:26" x14ac:dyDescent="0.3">
      <c r="A561" s="32">
        <f t="shared" si="8"/>
        <v>553</v>
      </c>
      <c r="B561" s="26" t="s">
        <v>196</v>
      </c>
      <c r="C561" s="37" t="s">
        <v>40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>
        <v>11846</v>
      </c>
      <c r="T561" s="19"/>
      <c r="U561" s="19"/>
      <c r="V561" s="19"/>
      <c r="W561" s="19"/>
      <c r="X561" s="19"/>
      <c r="Y561" s="19"/>
      <c r="Z561" s="20">
        <v>11846</v>
      </c>
    </row>
    <row r="562" spans="1:26" x14ac:dyDescent="0.3">
      <c r="A562" s="32">
        <f t="shared" si="8"/>
        <v>554</v>
      </c>
      <c r="B562" s="27" t="s">
        <v>197</v>
      </c>
      <c r="C562" s="38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>
        <v>11846</v>
      </c>
      <c r="T562" s="22"/>
      <c r="U562" s="22"/>
      <c r="V562" s="22"/>
      <c r="W562" s="22"/>
      <c r="X562" s="22"/>
      <c r="Y562" s="22"/>
      <c r="Z562" s="23">
        <v>11846</v>
      </c>
    </row>
    <row r="563" spans="1:26" x14ac:dyDescent="0.3">
      <c r="A563" s="28">
        <f t="shared" si="8"/>
        <v>555</v>
      </c>
      <c r="B563" s="24" t="s">
        <v>198</v>
      </c>
      <c r="C563" s="37" t="s">
        <v>67</v>
      </c>
      <c r="D563" s="19">
        <v>1539.71</v>
      </c>
      <c r="E563" s="19"/>
      <c r="F563" s="19"/>
      <c r="G563" s="19">
        <v>853.02</v>
      </c>
      <c r="H563" s="19"/>
      <c r="I563" s="19"/>
      <c r="J563" s="19">
        <v>396550.77</v>
      </c>
      <c r="K563" s="19"/>
      <c r="L563" s="19"/>
      <c r="M563" s="19"/>
      <c r="N563" s="19"/>
      <c r="O563" s="19"/>
      <c r="P563" s="19"/>
      <c r="Q563" s="19">
        <v>468.88</v>
      </c>
      <c r="R563" s="19">
        <v>8068.9600000000009</v>
      </c>
      <c r="S563" s="19"/>
      <c r="T563" s="19"/>
      <c r="U563" s="19">
        <v>1554.8200000000002</v>
      </c>
      <c r="V563" s="19"/>
      <c r="W563" s="19"/>
      <c r="X563" s="19"/>
      <c r="Y563" s="19"/>
      <c r="Z563" s="20">
        <v>409036.16000000003</v>
      </c>
    </row>
    <row r="564" spans="1:26" x14ac:dyDescent="0.3">
      <c r="A564" s="28">
        <f t="shared" si="8"/>
        <v>556</v>
      </c>
      <c r="B564" s="24"/>
      <c r="C564" s="37" t="s">
        <v>63</v>
      </c>
      <c r="D564" s="19">
        <v>12112.75</v>
      </c>
      <c r="E564" s="19"/>
      <c r="F564" s="19"/>
      <c r="G564" s="19">
        <v>2697.08</v>
      </c>
      <c r="H564" s="19"/>
      <c r="I564" s="19"/>
      <c r="J564" s="19">
        <v>53959.889999999992</v>
      </c>
      <c r="K564" s="19"/>
      <c r="L564" s="19"/>
      <c r="M564" s="19"/>
      <c r="N564" s="19"/>
      <c r="O564" s="19">
        <v>890.25</v>
      </c>
      <c r="P564" s="19"/>
      <c r="Q564" s="19">
        <v>576.41000000000008</v>
      </c>
      <c r="R564" s="19">
        <v>6401.18</v>
      </c>
      <c r="S564" s="19">
        <v>331.21999999999997</v>
      </c>
      <c r="T564" s="19"/>
      <c r="U564" s="19">
        <v>2066.4799999999996</v>
      </c>
      <c r="V564" s="19"/>
      <c r="W564" s="19">
        <v>23.51</v>
      </c>
      <c r="X564" s="19"/>
      <c r="Y564" s="19"/>
      <c r="Z564" s="20">
        <v>79058.76999999999</v>
      </c>
    </row>
    <row r="565" spans="1:26" x14ac:dyDescent="0.3">
      <c r="A565" s="28">
        <f t="shared" si="8"/>
        <v>557</v>
      </c>
      <c r="B565" s="24"/>
      <c r="C565" s="37" t="s">
        <v>64</v>
      </c>
      <c r="D565" s="19">
        <v>443001.62999999995</v>
      </c>
      <c r="E565" s="19"/>
      <c r="F565" s="19">
        <v>2898.63</v>
      </c>
      <c r="G565" s="19">
        <v>342971.52</v>
      </c>
      <c r="H565" s="19">
        <v>10498.220000000001</v>
      </c>
      <c r="I565" s="19">
        <v>212.6</v>
      </c>
      <c r="J565" s="19">
        <v>1831478.4600000004</v>
      </c>
      <c r="K565" s="19">
        <v>458950.95000000013</v>
      </c>
      <c r="L565" s="19">
        <v>355012.20999999996</v>
      </c>
      <c r="M565" s="19"/>
      <c r="N565" s="19">
        <v>4403.3200000000006</v>
      </c>
      <c r="O565" s="19">
        <v>91805.85</v>
      </c>
      <c r="P565" s="19">
        <v>45584.72</v>
      </c>
      <c r="Q565" s="19">
        <v>60344.35</v>
      </c>
      <c r="R565" s="19">
        <v>1940533.86</v>
      </c>
      <c r="S565" s="19">
        <v>10810.260000000002</v>
      </c>
      <c r="T565" s="19">
        <v>24983.67</v>
      </c>
      <c r="U565" s="19">
        <v>191449.92000000013</v>
      </c>
      <c r="V565" s="19">
        <v>188.22</v>
      </c>
      <c r="W565" s="19">
        <v>26122.979999999992</v>
      </c>
      <c r="X565" s="19">
        <v>39100.840000000011</v>
      </c>
      <c r="Y565" s="19"/>
      <c r="Z565" s="20">
        <v>5880352.2100000009</v>
      </c>
    </row>
    <row r="566" spans="1:26" x14ac:dyDescent="0.3">
      <c r="A566" s="28">
        <f t="shared" si="8"/>
        <v>558</v>
      </c>
      <c r="B566" s="24"/>
      <c r="C566" s="37" t="s">
        <v>56</v>
      </c>
      <c r="D566" s="19">
        <v>679194.21000000124</v>
      </c>
      <c r="E566" s="19"/>
      <c r="F566" s="19">
        <v>29942.519999999997</v>
      </c>
      <c r="G566" s="19">
        <v>204621.0600000002</v>
      </c>
      <c r="H566" s="19">
        <v>8192.0299999999988</v>
      </c>
      <c r="I566" s="19">
        <v>233106.34</v>
      </c>
      <c r="J566" s="19">
        <v>119486.23999999999</v>
      </c>
      <c r="K566" s="19">
        <v>144554.09000000003</v>
      </c>
      <c r="L566" s="19">
        <v>90689.289999999834</v>
      </c>
      <c r="M566" s="19">
        <v>66.22</v>
      </c>
      <c r="N566" s="19">
        <v>498.54999999999984</v>
      </c>
      <c r="O566" s="19">
        <v>6963.8000000000011</v>
      </c>
      <c r="P566" s="19">
        <v>89821.9</v>
      </c>
      <c r="Q566" s="19">
        <v>1727215.62</v>
      </c>
      <c r="R566" s="19">
        <v>821362.13999999955</v>
      </c>
      <c r="S566" s="19">
        <v>145350.31999999995</v>
      </c>
      <c r="T566" s="19">
        <v>152118.63000000003</v>
      </c>
      <c r="U566" s="19">
        <v>206718.92000000019</v>
      </c>
      <c r="V566" s="19">
        <v>8196.6999999999989</v>
      </c>
      <c r="W566" s="19">
        <v>32019.339999999978</v>
      </c>
      <c r="X566" s="19">
        <v>47181.840000000004</v>
      </c>
      <c r="Y566" s="19">
        <v>413.68</v>
      </c>
      <c r="Z566" s="20">
        <v>4747713.4400000004</v>
      </c>
    </row>
    <row r="567" spans="1:26" x14ac:dyDescent="0.3">
      <c r="A567" s="28">
        <f t="shared" si="8"/>
        <v>559</v>
      </c>
      <c r="B567" s="24"/>
      <c r="C567" s="37" t="s">
        <v>41</v>
      </c>
      <c r="D567" s="19">
        <v>88167.63</v>
      </c>
      <c r="E567" s="19"/>
      <c r="F567" s="19"/>
      <c r="G567" s="19">
        <v>476065.35000000009</v>
      </c>
      <c r="H567" s="19"/>
      <c r="I567" s="19"/>
      <c r="J567" s="19"/>
      <c r="K567" s="19"/>
      <c r="L567" s="19">
        <v>41.91</v>
      </c>
      <c r="M567" s="19"/>
      <c r="N567" s="19"/>
      <c r="O567" s="19"/>
      <c r="P567" s="19"/>
      <c r="Q567" s="19">
        <v>3220.7400000000007</v>
      </c>
      <c r="R567" s="19">
        <v>59022.13</v>
      </c>
      <c r="S567" s="19"/>
      <c r="T567" s="19"/>
      <c r="U567" s="19">
        <v>14176.85</v>
      </c>
      <c r="V567" s="19"/>
      <c r="W567" s="19"/>
      <c r="X567" s="19"/>
      <c r="Y567" s="19"/>
      <c r="Z567" s="20">
        <v>640694.6100000001</v>
      </c>
    </row>
    <row r="568" spans="1:26" x14ac:dyDescent="0.3">
      <c r="A568" s="28">
        <f t="shared" si="8"/>
        <v>560</v>
      </c>
      <c r="B568" s="24"/>
      <c r="C568" s="37" t="s">
        <v>65</v>
      </c>
      <c r="D568" s="19">
        <v>111683.37</v>
      </c>
      <c r="E568" s="19"/>
      <c r="F568" s="19"/>
      <c r="G568" s="19"/>
      <c r="H568" s="19"/>
      <c r="I568" s="19"/>
      <c r="J568" s="19">
        <v>1608847.98</v>
      </c>
      <c r="K568" s="19"/>
      <c r="L568" s="19"/>
      <c r="M568" s="19"/>
      <c r="N568" s="19"/>
      <c r="O568" s="19"/>
      <c r="P568" s="19"/>
      <c r="Q568" s="19">
        <v>38997.07</v>
      </c>
      <c r="R568" s="19">
        <v>724215.28</v>
      </c>
      <c r="S568" s="19">
        <v>91.240000000000009</v>
      </c>
      <c r="T568" s="19"/>
      <c r="U568" s="19">
        <v>138850.22000000003</v>
      </c>
      <c r="V568" s="19"/>
      <c r="W568" s="19">
        <v>12.41</v>
      </c>
      <c r="X568" s="19"/>
      <c r="Y568" s="19"/>
      <c r="Z568" s="20">
        <v>2622697.5700000008</v>
      </c>
    </row>
    <row r="569" spans="1:26" x14ac:dyDescent="0.3">
      <c r="A569" s="28">
        <f t="shared" si="8"/>
        <v>561</v>
      </c>
      <c r="B569" s="24"/>
      <c r="C569" s="37" t="s">
        <v>42</v>
      </c>
      <c r="D569" s="19">
        <v>25246.649999999991</v>
      </c>
      <c r="E569" s="19"/>
      <c r="F569" s="19"/>
      <c r="G569" s="19">
        <v>200.42</v>
      </c>
      <c r="H569" s="19"/>
      <c r="I569" s="19">
        <v>12.41</v>
      </c>
      <c r="J569" s="19">
        <v>1426.99</v>
      </c>
      <c r="K569" s="19">
        <v>2246.67</v>
      </c>
      <c r="L569" s="19">
        <v>1224.56</v>
      </c>
      <c r="M569" s="19"/>
      <c r="N569" s="19"/>
      <c r="O569" s="19"/>
      <c r="P569" s="19">
        <v>88.8</v>
      </c>
      <c r="Q569" s="19">
        <v>1127.8499999999992</v>
      </c>
      <c r="R569" s="19">
        <v>15298.530000000002</v>
      </c>
      <c r="S569" s="19">
        <v>97795.22</v>
      </c>
      <c r="T569" s="19"/>
      <c r="U569" s="19">
        <v>5741.66</v>
      </c>
      <c r="V569" s="19"/>
      <c r="W569" s="19">
        <v>30225.69000000001</v>
      </c>
      <c r="X569" s="19"/>
      <c r="Y569" s="19"/>
      <c r="Z569" s="20">
        <v>180635.44999999998</v>
      </c>
    </row>
    <row r="570" spans="1:26" s="21" customFormat="1" x14ac:dyDescent="0.3">
      <c r="A570" s="29">
        <f t="shared" si="8"/>
        <v>562</v>
      </c>
      <c r="B570" s="24"/>
      <c r="C570" s="37" t="s">
        <v>68</v>
      </c>
      <c r="D570" s="19">
        <v>6851.3799999999992</v>
      </c>
      <c r="E570" s="19"/>
      <c r="F570" s="19"/>
      <c r="G570" s="19">
        <v>116390.26000000001</v>
      </c>
      <c r="H570" s="19"/>
      <c r="I570" s="19"/>
      <c r="J570" s="19">
        <v>131053.29000000001</v>
      </c>
      <c r="K570" s="19"/>
      <c r="L570" s="19"/>
      <c r="M570" s="19"/>
      <c r="N570" s="19"/>
      <c r="O570" s="19"/>
      <c r="P570" s="19"/>
      <c r="Q570" s="19">
        <v>2724.73</v>
      </c>
      <c r="R570" s="19">
        <v>50601.78</v>
      </c>
      <c r="S570" s="19"/>
      <c r="T570" s="19"/>
      <c r="U570" s="19">
        <v>9798.8100000000013</v>
      </c>
      <c r="V570" s="19"/>
      <c r="W570" s="19"/>
      <c r="X570" s="19"/>
      <c r="Y570" s="19"/>
      <c r="Z570" s="20">
        <v>317420.25000000006</v>
      </c>
    </row>
    <row r="571" spans="1:26" x14ac:dyDescent="0.3">
      <c r="A571" s="28">
        <f t="shared" si="8"/>
        <v>563</v>
      </c>
      <c r="B571" s="24"/>
      <c r="C571" s="37" t="s">
        <v>43</v>
      </c>
      <c r="D571" s="19">
        <v>7084.61</v>
      </c>
      <c r="E571" s="19"/>
      <c r="F571" s="19"/>
      <c r="G571" s="19">
        <v>1764.71</v>
      </c>
      <c r="H571" s="19"/>
      <c r="I571" s="19"/>
      <c r="J571" s="19"/>
      <c r="K571" s="19"/>
      <c r="L571" s="19"/>
      <c r="M571" s="19"/>
      <c r="N571" s="19"/>
      <c r="O571" s="19"/>
      <c r="P571" s="19"/>
      <c r="Q571" s="19">
        <v>218.77000000000004</v>
      </c>
      <c r="R571" s="19">
        <v>2566.0399999999995</v>
      </c>
      <c r="S571" s="19">
        <v>21223.290000000005</v>
      </c>
      <c r="T571" s="19"/>
      <c r="U571" s="19">
        <v>1339.4299999999998</v>
      </c>
      <c r="V571" s="19"/>
      <c r="W571" s="19">
        <v>-359.23000000000008</v>
      </c>
      <c r="X571" s="19"/>
      <c r="Y571" s="19"/>
      <c r="Z571" s="20">
        <v>33837.620000000003</v>
      </c>
    </row>
    <row r="572" spans="1:26" s="21" customFormat="1" x14ac:dyDescent="0.3">
      <c r="A572" s="29">
        <f t="shared" si="8"/>
        <v>564</v>
      </c>
      <c r="B572" s="24"/>
      <c r="C572" s="37" t="s">
        <v>57</v>
      </c>
      <c r="D572" s="19">
        <v>15.549999999999999</v>
      </c>
      <c r="E572" s="19"/>
      <c r="F572" s="19"/>
      <c r="G572" s="19"/>
      <c r="H572" s="19"/>
      <c r="I572" s="19"/>
      <c r="J572" s="19"/>
      <c r="K572" s="19"/>
      <c r="L572" s="19">
        <v>214.22</v>
      </c>
      <c r="M572" s="19"/>
      <c r="N572" s="19"/>
      <c r="O572" s="19">
        <v>955.45</v>
      </c>
      <c r="P572" s="19"/>
      <c r="Q572" s="19">
        <v>0.98</v>
      </c>
      <c r="R572" s="19">
        <v>12.049999999999999</v>
      </c>
      <c r="S572" s="19"/>
      <c r="T572" s="19"/>
      <c r="U572" s="19">
        <v>1.85</v>
      </c>
      <c r="V572" s="19"/>
      <c r="W572" s="19"/>
      <c r="X572" s="19">
        <v>275188.69999999995</v>
      </c>
      <c r="Y572" s="19"/>
      <c r="Z572" s="20">
        <v>276388.79999999993</v>
      </c>
    </row>
    <row r="573" spans="1:26" x14ac:dyDescent="0.3">
      <c r="A573" s="28">
        <f t="shared" si="8"/>
        <v>565</v>
      </c>
      <c r="B573" s="24"/>
      <c r="C573" s="37" t="s">
        <v>61</v>
      </c>
      <c r="D573" s="19">
        <v>175923.68</v>
      </c>
      <c r="E573" s="19"/>
      <c r="F573" s="19"/>
      <c r="G573" s="19">
        <v>41455.19</v>
      </c>
      <c r="H573" s="19"/>
      <c r="I573" s="19">
        <v>1.3</v>
      </c>
      <c r="J573" s="19">
        <v>8977.2200000000012</v>
      </c>
      <c r="K573" s="19">
        <v>13099.979999999998</v>
      </c>
      <c r="L573" s="19">
        <v>161395.49999999997</v>
      </c>
      <c r="M573" s="19"/>
      <c r="N573" s="19">
        <v>757.32999999999981</v>
      </c>
      <c r="O573" s="19"/>
      <c r="P573" s="19"/>
      <c r="Q573" s="19">
        <v>7629.1500000000005</v>
      </c>
      <c r="R573" s="19">
        <v>120684.19999999998</v>
      </c>
      <c r="S573" s="19">
        <v>15062.039999999999</v>
      </c>
      <c r="T573" s="19">
        <v>3042.74</v>
      </c>
      <c r="U573" s="19">
        <v>34065.600000000006</v>
      </c>
      <c r="V573" s="19">
        <v>442318.03</v>
      </c>
      <c r="W573" s="19">
        <v>19593.779999999992</v>
      </c>
      <c r="X573" s="19">
        <v>-3541.5699999999997</v>
      </c>
      <c r="Y573" s="19"/>
      <c r="Z573" s="20">
        <v>1040464.1700000002</v>
      </c>
    </row>
    <row r="574" spans="1:26" s="21" customFormat="1" x14ac:dyDescent="0.3">
      <c r="A574" s="29">
        <f t="shared" si="8"/>
        <v>566</v>
      </c>
      <c r="B574" s="24"/>
      <c r="C574" s="37" t="s">
        <v>58</v>
      </c>
      <c r="D574" s="19">
        <v>1341.52</v>
      </c>
      <c r="E574" s="19"/>
      <c r="F574" s="19"/>
      <c r="G574" s="19"/>
      <c r="H574" s="19"/>
      <c r="I574" s="19"/>
      <c r="J574" s="19"/>
      <c r="K574" s="19">
        <v>488.46999999999997</v>
      </c>
      <c r="L574" s="19"/>
      <c r="M574" s="19"/>
      <c r="N574" s="19"/>
      <c r="O574" s="19"/>
      <c r="P574" s="19">
        <v>680.54</v>
      </c>
      <c r="Q574" s="19">
        <v>124.63000000000001</v>
      </c>
      <c r="R574" s="19">
        <v>22315.500000000004</v>
      </c>
      <c r="S574" s="19"/>
      <c r="T574" s="19"/>
      <c r="U574" s="19">
        <v>1868.3400000000001</v>
      </c>
      <c r="V574" s="19"/>
      <c r="W574" s="19">
        <v>56.73</v>
      </c>
      <c r="X574" s="19"/>
      <c r="Y574" s="19"/>
      <c r="Z574" s="20">
        <v>26875.730000000003</v>
      </c>
    </row>
    <row r="575" spans="1:26" x14ac:dyDescent="0.3">
      <c r="A575" s="28">
        <f t="shared" si="8"/>
        <v>567</v>
      </c>
      <c r="B575" s="24"/>
      <c r="C575" s="37" t="s">
        <v>44</v>
      </c>
      <c r="D575" s="19">
        <v>16878.780000000002</v>
      </c>
      <c r="E575" s="19"/>
      <c r="F575" s="19"/>
      <c r="G575" s="19">
        <v>-215801.07000000007</v>
      </c>
      <c r="H575" s="19"/>
      <c r="I575" s="19"/>
      <c r="J575" s="19">
        <v>795.72</v>
      </c>
      <c r="K575" s="19">
        <v>1346.56</v>
      </c>
      <c r="L575" s="19"/>
      <c r="M575" s="19"/>
      <c r="N575" s="19"/>
      <c r="O575" s="19"/>
      <c r="P575" s="19"/>
      <c r="Q575" s="19">
        <v>1003.0200000000001</v>
      </c>
      <c r="R575" s="19">
        <v>30880.419999999995</v>
      </c>
      <c r="S575" s="19">
        <v>2434.7900000000009</v>
      </c>
      <c r="T575" s="19"/>
      <c r="U575" s="19">
        <v>4871.0999999999995</v>
      </c>
      <c r="V575" s="19"/>
      <c r="W575" s="19">
        <v>95.04</v>
      </c>
      <c r="X575" s="19"/>
      <c r="Y575" s="19"/>
      <c r="Z575" s="20">
        <v>-157495.64000000007</v>
      </c>
    </row>
    <row r="576" spans="1:26" x14ac:dyDescent="0.3">
      <c r="A576" s="28">
        <f t="shared" si="8"/>
        <v>568</v>
      </c>
      <c r="B576" s="24"/>
      <c r="C576" s="37" t="s">
        <v>59</v>
      </c>
      <c r="D576" s="19">
        <v>70087.06000000007</v>
      </c>
      <c r="E576" s="19"/>
      <c r="F576" s="19">
        <v>1.4899999999999998</v>
      </c>
      <c r="G576" s="19">
        <v>232778.1</v>
      </c>
      <c r="H576" s="19">
        <v>529.96</v>
      </c>
      <c r="I576" s="19">
        <v>5.04</v>
      </c>
      <c r="J576" s="19">
        <v>67897.23</v>
      </c>
      <c r="K576" s="19">
        <v>15164.249999999998</v>
      </c>
      <c r="L576" s="19">
        <v>22485.300000000003</v>
      </c>
      <c r="M576" s="19"/>
      <c r="N576" s="19"/>
      <c r="O576" s="19"/>
      <c r="P576" s="19">
        <v>634.11000000000013</v>
      </c>
      <c r="Q576" s="19">
        <v>26066.110000000011</v>
      </c>
      <c r="R576" s="19">
        <v>2265774.9099999983</v>
      </c>
      <c r="S576" s="19">
        <v>4346.21</v>
      </c>
      <c r="T576" s="19">
        <v>290389.90999999986</v>
      </c>
      <c r="U576" s="19">
        <v>53736.279999999992</v>
      </c>
      <c r="V576" s="19"/>
      <c r="W576" s="19">
        <v>7211.8700000000008</v>
      </c>
      <c r="X576" s="19">
        <v>5305.32</v>
      </c>
      <c r="Y576" s="19"/>
      <c r="Z576" s="20">
        <v>3062413.1499999976</v>
      </c>
    </row>
    <row r="577" spans="1:26" x14ac:dyDescent="0.3">
      <c r="A577" s="28">
        <f t="shared" si="8"/>
        <v>569</v>
      </c>
      <c r="B577" s="24"/>
      <c r="C577" s="37" t="s">
        <v>45</v>
      </c>
      <c r="D577" s="19">
        <v>17492.139999999992</v>
      </c>
      <c r="E577" s="19">
        <v>836359.19000000285</v>
      </c>
      <c r="F577" s="19"/>
      <c r="G577" s="19">
        <v>-1729457.9400000006</v>
      </c>
      <c r="H577" s="19">
        <v>60.68</v>
      </c>
      <c r="I577" s="19">
        <v>88.759999999999991</v>
      </c>
      <c r="J577" s="19">
        <v>140.54</v>
      </c>
      <c r="K577" s="19">
        <v>11.85</v>
      </c>
      <c r="L577" s="19">
        <v>211.63000000000002</v>
      </c>
      <c r="M577" s="19"/>
      <c r="N577" s="19">
        <v>65.330000000000013</v>
      </c>
      <c r="O577" s="19"/>
      <c r="P577" s="19">
        <v>207.94000000000003</v>
      </c>
      <c r="Q577" s="19">
        <v>743.7999999999995</v>
      </c>
      <c r="R577" s="19">
        <v>23665.339999999993</v>
      </c>
      <c r="S577" s="19">
        <v>190.74000000000004</v>
      </c>
      <c r="T577" s="19"/>
      <c r="U577" s="19">
        <v>-28098.06</v>
      </c>
      <c r="V577" s="19">
        <v>248.81</v>
      </c>
      <c r="W577" s="19">
        <v>0.18999999999999997</v>
      </c>
      <c r="X577" s="19"/>
      <c r="Y577" s="19"/>
      <c r="Z577" s="20">
        <v>-878069.05999999784</v>
      </c>
    </row>
    <row r="578" spans="1:26" x14ac:dyDescent="0.3">
      <c r="A578" s="28">
        <f t="shared" si="8"/>
        <v>570</v>
      </c>
      <c r="B578" s="24"/>
      <c r="C578" s="37" t="s">
        <v>40</v>
      </c>
      <c r="D578" s="19">
        <v>1535070.5700000036</v>
      </c>
      <c r="E578" s="19">
        <v>130.4</v>
      </c>
      <c r="F578" s="19"/>
      <c r="G578" s="19">
        <v>431555.86999999994</v>
      </c>
      <c r="H578" s="19">
        <v>3656.29</v>
      </c>
      <c r="I578" s="19">
        <v>1495897.6699999997</v>
      </c>
      <c r="J578" s="19">
        <v>5046578.74</v>
      </c>
      <c r="K578" s="19">
        <v>230200.79999999996</v>
      </c>
      <c r="L578" s="19">
        <v>1683185.4400000006</v>
      </c>
      <c r="M578" s="19"/>
      <c r="N578" s="19">
        <v>320194.64999999997</v>
      </c>
      <c r="O578" s="19">
        <v>4584.4400000000005</v>
      </c>
      <c r="P578" s="19">
        <v>3084417.7300000009</v>
      </c>
      <c r="Q578" s="19">
        <v>177790.26</v>
      </c>
      <c r="R578" s="19">
        <v>2752747.6900000004</v>
      </c>
      <c r="S578" s="19">
        <v>188521.01000000004</v>
      </c>
      <c r="T578" s="19">
        <v>4961.5700000000006</v>
      </c>
      <c r="U578" s="19">
        <v>1046550.81</v>
      </c>
      <c r="V578" s="19">
        <v>7487.2</v>
      </c>
      <c r="W578" s="19">
        <v>261159.25999999998</v>
      </c>
      <c r="X578" s="19">
        <v>98526.87000000001</v>
      </c>
      <c r="Y578" s="19"/>
      <c r="Z578" s="20">
        <v>18373217.270000007</v>
      </c>
    </row>
    <row r="579" spans="1:26" x14ac:dyDescent="0.3">
      <c r="A579" s="28">
        <f t="shared" si="8"/>
        <v>571</v>
      </c>
      <c r="B579" s="24"/>
      <c r="C579" s="37" t="s">
        <v>46</v>
      </c>
      <c r="D579" s="19">
        <v>19616.630000000005</v>
      </c>
      <c r="E579" s="19"/>
      <c r="F579" s="19"/>
      <c r="G579" s="19"/>
      <c r="H579" s="19"/>
      <c r="I579" s="19"/>
      <c r="J579" s="19">
        <v>18032.439999999999</v>
      </c>
      <c r="K579" s="19"/>
      <c r="L579" s="19">
        <v>1098.3</v>
      </c>
      <c r="M579" s="19"/>
      <c r="N579" s="19"/>
      <c r="O579" s="19">
        <v>33725.480000000003</v>
      </c>
      <c r="P579" s="19">
        <v>69681.05</v>
      </c>
      <c r="Q579" s="19">
        <v>1094.9000000000001</v>
      </c>
      <c r="R579" s="19">
        <v>11853.200000000004</v>
      </c>
      <c r="S579" s="19">
        <v>20683.22</v>
      </c>
      <c r="T579" s="19"/>
      <c r="U579" s="19">
        <v>16032.350000000006</v>
      </c>
      <c r="V579" s="19"/>
      <c r="W579" s="19">
        <v>63.940000000000012</v>
      </c>
      <c r="X579" s="19">
        <v>2043.66</v>
      </c>
      <c r="Y579" s="19"/>
      <c r="Z579" s="20">
        <v>193925.17000000004</v>
      </c>
    </row>
    <row r="580" spans="1:26" x14ac:dyDescent="0.3">
      <c r="A580" s="28">
        <f t="shared" si="8"/>
        <v>572</v>
      </c>
      <c r="B580" s="24"/>
      <c r="C580" s="37" t="s">
        <v>66</v>
      </c>
      <c r="D580" s="19">
        <v>3762.0299999999993</v>
      </c>
      <c r="E580" s="19"/>
      <c r="F580" s="19"/>
      <c r="G580" s="19"/>
      <c r="H580" s="19">
        <v>3314.58</v>
      </c>
      <c r="I580" s="19"/>
      <c r="J580" s="19"/>
      <c r="K580" s="19">
        <v>42596.45</v>
      </c>
      <c r="L580" s="19">
        <v>800.21</v>
      </c>
      <c r="M580" s="19"/>
      <c r="N580" s="19"/>
      <c r="O580" s="19"/>
      <c r="P580" s="19"/>
      <c r="Q580" s="19">
        <v>422.83000000000004</v>
      </c>
      <c r="R580" s="19">
        <v>5487.56</v>
      </c>
      <c r="S580" s="19"/>
      <c r="T580" s="19"/>
      <c r="U580" s="19">
        <v>1641.08</v>
      </c>
      <c r="V580" s="19"/>
      <c r="W580" s="19">
        <v>517.20000000000005</v>
      </c>
      <c r="X580" s="19"/>
      <c r="Y580" s="19"/>
      <c r="Z580" s="20">
        <v>58541.939999999995</v>
      </c>
    </row>
    <row r="581" spans="1:26" x14ac:dyDescent="0.3">
      <c r="A581" s="28">
        <f t="shared" si="8"/>
        <v>573</v>
      </c>
      <c r="B581" s="24"/>
      <c r="C581" s="37" t="s">
        <v>62</v>
      </c>
      <c r="D581" s="19">
        <v>24872.96000000001</v>
      </c>
      <c r="E581" s="19"/>
      <c r="F581" s="19"/>
      <c r="G581" s="19"/>
      <c r="H581" s="19"/>
      <c r="I581" s="19"/>
      <c r="J581" s="19"/>
      <c r="K581" s="19">
        <v>39440.920000000006</v>
      </c>
      <c r="L581" s="19">
        <v>327072.30999999994</v>
      </c>
      <c r="M581" s="19"/>
      <c r="N581" s="19">
        <v>3976.9400000000005</v>
      </c>
      <c r="O581" s="19"/>
      <c r="P581" s="19"/>
      <c r="Q581" s="19">
        <v>2221.41</v>
      </c>
      <c r="R581" s="19">
        <v>38227.439999999995</v>
      </c>
      <c r="S581" s="19"/>
      <c r="T581" s="19"/>
      <c r="U581" s="19">
        <v>9617.4500000000007</v>
      </c>
      <c r="V581" s="19"/>
      <c r="W581" s="19">
        <v>141.57000000000002</v>
      </c>
      <c r="X581" s="19">
        <v>9253.75</v>
      </c>
      <c r="Y581" s="19"/>
      <c r="Z581" s="20">
        <v>454824.74999999994</v>
      </c>
    </row>
    <row r="582" spans="1:26" x14ac:dyDescent="0.3">
      <c r="A582" s="28">
        <f t="shared" si="8"/>
        <v>574</v>
      </c>
      <c r="B582" s="24"/>
      <c r="C582" s="37" t="s">
        <v>47</v>
      </c>
      <c r="D582" s="19">
        <v>1601348.8999999997</v>
      </c>
      <c r="E582" s="19"/>
      <c r="F582" s="19">
        <v>40316.18</v>
      </c>
      <c r="G582" s="19">
        <v>246209.19999999995</v>
      </c>
      <c r="H582" s="19"/>
      <c r="I582" s="19">
        <v>6387.0199999999995</v>
      </c>
      <c r="J582" s="19">
        <v>406.88</v>
      </c>
      <c r="K582" s="19">
        <v>3316.19</v>
      </c>
      <c r="L582" s="19">
        <v>461551.00000000012</v>
      </c>
      <c r="M582" s="19">
        <v>-706.29000000000042</v>
      </c>
      <c r="N582" s="19">
        <v>1406449.4999999998</v>
      </c>
      <c r="O582" s="19"/>
      <c r="P582" s="19">
        <v>7562691.7799999984</v>
      </c>
      <c r="Q582" s="19">
        <v>88626.530000000028</v>
      </c>
      <c r="R582" s="19">
        <v>1911915.2699999993</v>
      </c>
      <c r="S582" s="19">
        <v>5031.1999999999989</v>
      </c>
      <c r="T582" s="19">
        <v>429.4</v>
      </c>
      <c r="U582" s="19">
        <v>267786.93999999994</v>
      </c>
      <c r="V582" s="19">
        <v>555.19000000000005</v>
      </c>
      <c r="W582" s="19">
        <v>161647.88999999996</v>
      </c>
      <c r="X582" s="19">
        <v>32.589999999999996</v>
      </c>
      <c r="Y582" s="19">
        <v>1030.6200000000001</v>
      </c>
      <c r="Z582" s="20">
        <v>13765025.989999995</v>
      </c>
    </row>
    <row r="583" spans="1:26" x14ac:dyDescent="0.3">
      <c r="A583" s="28">
        <f t="shared" si="8"/>
        <v>575</v>
      </c>
      <c r="B583" s="24"/>
      <c r="C583" s="37" t="s">
        <v>48</v>
      </c>
      <c r="D583" s="19">
        <v>137348.21999999997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>
        <v>521174.69999999995</v>
      </c>
      <c r="Q583" s="19">
        <v>13043.329999999998</v>
      </c>
      <c r="R583" s="19">
        <v>412903.56</v>
      </c>
      <c r="S583" s="19"/>
      <c r="T583" s="19"/>
      <c r="U583" s="19">
        <v>16318.35</v>
      </c>
      <c r="V583" s="19"/>
      <c r="W583" s="19">
        <v>105.21</v>
      </c>
      <c r="X583" s="19"/>
      <c r="Y583" s="19"/>
      <c r="Z583" s="20">
        <v>1100893.3699999999</v>
      </c>
    </row>
    <row r="584" spans="1:26" x14ac:dyDescent="0.3">
      <c r="A584" s="28">
        <f t="shared" si="8"/>
        <v>576</v>
      </c>
      <c r="B584" s="24"/>
      <c r="C584" s="37" t="s">
        <v>49</v>
      </c>
      <c r="D584" s="19">
        <v>26589.759999999995</v>
      </c>
      <c r="E584" s="19"/>
      <c r="F584" s="19"/>
      <c r="G584" s="19">
        <v>70563.399999999994</v>
      </c>
      <c r="H584" s="19"/>
      <c r="I584" s="19"/>
      <c r="J584" s="19"/>
      <c r="K584" s="19"/>
      <c r="L584" s="19">
        <v>210.69</v>
      </c>
      <c r="M584" s="19"/>
      <c r="N584" s="19"/>
      <c r="O584" s="19"/>
      <c r="P584" s="19"/>
      <c r="Q584" s="19">
        <v>1895.43</v>
      </c>
      <c r="R584" s="19">
        <v>244786.66</v>
      </c>
      <c r="S584" s="19">
        <v>20.38</v>
      </c>
      <c r="T584" s="19"/>
      <c r="U584" s="19">
        <v>4598.7800000000007</v>
      </c>
      <c r="V584" s="19"/>
      <c r="W584" s="19"/>
      <c r="X584" s="19"/>
      <c r="Y584" s="19"/>
      <c r="Z584" s="20">
        <v>348665.10000000003</v>
      </c>
    </row>
    <row r="585" spans="1:26" x14ac:dyDescent="0.3">
      <c r="A585" s="28">
        <f t="shared" si="8"/>
        <v>577</v>
      </c>
      <c r="B585" s="24"/>
      <c r="C585" s="37" t="s">
        <v>69</v>
      </c>
      <c r="D585" s="19">
        <v>237.6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>
        <v>10.58</v>
      </c>
      <c r="O585" s="19"/>
      <c r="P585" s="19">
        <v>1081.71</v>
      </c>
      <c r="Q585" s="19">
        <v>8.6100000000000012</v>
      </c>
      <c r="R585" s="19">
        <v>122.18</v>
      </c>
      <c r="S585" s="19"/>
      <c r="T585" s="19"/>
      <c r="U585" s="19">
        <v>6.8999999999999995</v>
      </c>
      <c r="V585" s="19"/>
      <c r="W585" s="19"/>
      <c r="X585" s="19"/>
      <c r="Y585" s="19"/>
      <c r="Z585" s="20">
        <v>1467.5800000000002</v>
      </c>
    </row>
    <row r="586" spans="1:26" x14ac:dyDescent="0.3">
      <c r="A586" s="28">
        <f t="shared" si="8"/>
        <v>578</v>
      </c>
      <c r="B586" s="24"/>
      <c r="C586" s="37" t="s">
        <v>70</v>
      </c>
      <c r="D586" s="19">
        <v>22733.780000000002</v>
      </c>
      <c r="E586" s="19"/>
      <c r="F586" s="19"/>
      <c r="G586" s="19">
        <v>14946.17</v>
      </c>
      <c r="H586" s="19"/>
      <c r="I586" s="19"/>
      <c r="J586" s="19"/>
      <c r="K586" s="19"/>
      <c r="L586" s="19"/>
      <c r="M586" s="19"/>
      <c r="N586" s="19"/>
      <c r="O586" s="19"/>
      <c r="P586" s="19">
        <v>466549.52</v>
      </c>
      <c r="Q586" s="19">
        <v>883.21</v>
      </c>
      <c r="R586" s="19">
        <v>12993.36</v>
      </c>
      <c r="S586" s="19"/>
      <c r="T586" s="19"/>
      <c r="U586" s="19">
        <v>649.35</v>
      </c>
      <c r="V586" s="19"/>
      <c r="W586" s="19"/>
      <c r="X586" s="19"/>
      <c r="Y586" s="19"/>
      <c r="Z586" s="20">
        <v>518755.39</v>
      </c>
    </row>
    <row r="587" spans="1:26" x14ac:dyDescent="0.3">
      <c r="A587" s="28">
        <f t="shared" ref="A587:A650" si="9">+A586+1</f>
        <v>579</v>
      </c>
      <c r="B587" s="24"/>
      <c r="C587" s="37" t="s">
        <v>71</v>
      </c>
      <c r="D587" s="19">
        <v>250.12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>
        <v>181.93</v>
      </c>
      <c r="P587" s="19"/>
      <c r="Q587" s="19">
        <v>6.3900000000000006</v>
      </c>
      <c r="R587" s="19">
        <v>69.06</v>
      </c>
      <c r="S587" s="19">
        <v>502.6</v>
      </c>
      <c r="T587" s="19"/>
      <c r="U587" s="19">
        <v>38.11</v>
      </c>
      <c r="V587" s="19"/>
      <c r="W587" s="19"/>
      <c r="X587" s="19"/>
      <c r="Y587" s="19"/>
      <c r="Z587" s="20">
        <v>1048.21</v>
      </c>
    </row>
    <row r="588" spans="1:26" x14ac:dyDescent="0.3">
      <c r="A588" s="28">
        <f t="shared" si="9"/>
        <v>580</v>
      </c>
      <c r="B588" s="24"/>
      <c r="C588" s="37" t="s">
        <v>50</v>
      </c>
      <c r="D588" s="19">
        <v>3470822.4100000076</v>
      </c>
      <c r="E588" s="19">
        <v>18.939999999999998</v>
      </c>
      <c r="F588" s="19">
        <v>570630.93000000017</v>
      </c>
      <c r="G588" s="19">
        <v>2894878.8400000017</v>
      </c>
      <c r="H588" s="19">
        <v>626262.75</v>
      </c>
      <c r="I588" s="19">
        <v>5321.9699999999984</v>
      </c>
      <c r="J588" s="19">
        <v>107619.60999999997</v>
      </c>
      <c r="K588" s="19">
        <v>226414.72000000006</v>
      </c>
      <c r="L588" s="19">
        <v>3207173.699999996</v>
      </c>
      <c r="M588" s="19">
        <v>94.669999999999987</v>
      </c>
      <c r="N588" s="19">
        <v>55859.040000000001</v>
      </c>
      <c r="O588" s="19">
        <v>529163.53</v>
      </c>
      <c r="P588" s="19">
        <v>419075.68000000017</v>
      </c>
      <c r="Q588" s="19">
        <v>171171.65999999995</v>
      </c>
      <c r="R588" s="19">
        <v>2663396.8299999982</v>
      </c>
      <c r="S588" s="19">
        <v>490231.48000000045</v>
      </c>
      <c r="T588" s="19">
        <v>47393.29</v>
      </c>
      <c r="U588" s="19">
        <v>1613689.5499999975</v>
      </c>
      <c r="V588" s="19">
        <v>1078719.68</v>
      </c>
      <c r="W588" s="19">
        <v>320765.20999999996</v>
      </c>
      <c r="X588" s="19">
        <v>33057.82</v>
      </c>
      <c r="Y588" s="19">
        <v>3.78</v>
      </c>
      <c r="Z588" s="20">
        <v>18531766.09</v>
      </c>
    </row>
    <row r="589" spans="1:26" x14ac:dyDescent="0.3">
      <c r="A589" s="28">
        <f t="shared" si="9"/>
        <v>581</v>
      </c>
      <c r="B589" s="24"/>
      <c r="C589" s="37" t="s">
        <v>51</v>
      </c>
      <c r="D589" s="19">
        <v>9626.5499999999938</v>
      </c>
      <c r="E589" s="19"/>
      <c r="F589" s="19">
        <v>4734.0300000000016</v>
      </c>
      <c r="G589" s="19">
        <v>15227.570000000034</v>
      </c>
      <c r="H589" s="19">
        <v>1574.73</v>
      </c>
      <c r="I589" s="19">
        <v>2540.1400000000017</v>
      </c>
      <c r="J589" s="19">
        <v>-3229.1800000000003</v>
      </c>
      <c r="K589" s="19">
        <v>-1473.8600000000006</v>
      </c>
      <c r="L589" s="19">
        <v>-24649.879999999972</v>
      </c>
      <c r="M589" s="19"/>
      <c r="N589" s="19">
        <v>-796.87999999999988</v>
      </c>
      <c r="O589" s="19">
        <v>2667.1800000000003</v>
      </c>
      <c r="P589" s="19">
        <v>-2042.3100000000011</v>
      </c>
      <c r="Q589" s="19">
        <v>3509.0599999999899</v>
      </c>
      <c r="R589" s="19">
        <v>-2338.0400000000286</v>
      </c>
      <c r="S589" s="19">
        <v>2539.7499999999891</v>
      </c>
      <c r="T589" s="19">
        <v>7142.5100000000111</v>
      </c>
      <c r="U589" s="19">
        <v>3851.8200000000011</v>
      </c>
      <c r="V589" s="19">
        <v>5623.4799999999977</v>
      </c>
      <c r="W589" s="19">
        <v>760.3799999999992</v>
      </c>
      <c r="X589" s="19">
        <v>-2361.4599999999982</v>
      </c>
      <c r="Y589" s="19"/>
      <c r="Z589" s="20">
        <v>22905.590000000018</v>
      </c>
    </row>
    <row r="590" spans="1:26" x14ac:dyDescent="0.3">
      <c r="A590" s="28">
        <f t="shared" si="9"/>
        <v>582</v>
      </c>
      <c r="B590" s="24"/>
      <c r="C590" s="37" t="s">
        <v>52</v>
      </c>
      <c r="D590" s="19">
        <v>645921.59999999951</v>
      </c>
      <c r="E590" s="19"/>
      <c r="F590" s="19">
        <v>6940.3</v>
      </c>
      <c r="G590" s="19">
        <v>492447.9</v>
      </c>
      <c r="H590" s="19"/>
      <c r="I590" s="19"/>
      <c r="J590" s="19">
        <v>585.48000000000013</v>
      </c>
      <c r="K590" s="19">
        <v>1821.8900000000003</v>
      </c>
      <c r="L590" s="19">
        <v>53641.54</v>
      </c>
      <c r="M590" s="19"/>
      <c r="N590" s="19">
        <v>74372.779999999984</v>
      </c>
      <c r="O590" s="19"/>
      <c r="P590" s="19">
        <v>110643.71</v>
      </c>
      <c r="Q590" s="19">
        <v>48190.049999999959</v>
      </c>
      <c r="R590" s="19">
        <v>353086.50999999966</v>
      </c>
      <c r="S590" s="19">
        <v>339780.98</v>
      </c>
      <c r="T590" s="19">
        <v>38795.719999999987</v>
      </c>
      <c r="U590" s="19">
        <v>118527.39</v>
      </c>
      <c r="V590" s="19">
        <v>1194309.4800000002</v>
      </c>
      <c r="W590" s="19">
        <v>669.96</v>
      </c>
      <c r="X590" s="19"/>
      <c r="Y590" s="19"/>
      <c r="Z590" s="20">
        <v>3479735.29</v>
      </c>
    </row>
    <row r="591" spans="1:26" s="21" customFormat="1" x14ac:dyDescent="0.3">
      <c r="A591" s="29">
        <f t="shared" si="9"/>
        <v>583</v>
      </c>
      <c r="B591" s="24"/>
      <c r="C591" s="37" t="s">
        <v>53</v>
      </c>
      <c r="D591" s="19">
        <v>80189.280000000086</v>
      </c>
      <c r="E591" s="19">
        <v>112.1</v>
      </c>
      <c r="F591" s="19"/>
      <c r="G591" s="19">
        <v>51601.879999999983</v>
      </c>
      <c r="H591" s="19">
        <v>118.00999999999999</v>
      </c>
      <c r="I591" s="19"/>
      <c r="J591" s="19">
        <v>859.7399999999999</v>
      </c>
      <c r="K591" s="19">
        <v>117.17000000000002</v>
      </c>
      <c r="L591" s="19">
        <v>1859.0000000000005</v>
      </c>
      <c r="M591" s="19"/>
      <c r="N591" s="19"/>
      <c r="O591" s="19"/>
      <c r="P591" s="19">
        <v>12236.86</v>
      </c>
      <c r="Q591" s="19">
        <v>19955.090000000011</v>
      </c>
      <c r="R591" s="19">
        <v>1017551.0500000006</v>
      </c>
      <c r="S591" s="19">
        <v>28.660000000000004</v>
      </c>
      <c r="T591" s="19">
        <v>790358.33000000007</v>
      </c>
      <c r="U591" s="19">
        <v>38889.72</v>
      </c>
      <c r="V591" s="19">
        <v>2.7</v>
      </c>
      <c r="W591" s="19">
        <v>14804.859999999999</v>
      </c>
      <c r="X591" s="19">
        <v>2497.900000000001</v>
      </c>
      <c r="Y591" s="19"/>
      <c r="Z591" s="20">
        <v>2031182.3500000006</v>
      </c>
    </row>
    <row r="592" spans="1:26" x14ac:dyDescent="0.3">
      <c r="A592" s="28">
        <f t="shared" si="9"/>
        <v>584</v>
      </c>
      <c r="B592" s="24"/>
      <c r="C592" s="37" t="s">
        <v>72</v>
      </c>
      <c r="D592" s="19">
        <v>1892.4599999999998</v>
      </c>
      <c r="E592" s="19"/>
      <c r="F592" s="19"/>
      <c r="G592" s="19">
        <v>5016.8600000000006</v>
      </c>
      <c r="H592" s="19"/>
      <c r="I592" s="19"/>
      <c r="J592" s="19"/>
      <c r="K592" s="19"/>
      <c r="L592" s="19">
        <v>218.66</v>
      </c>
      <c r="M592" s="19"/>
      <c r="N592" s="19"/>
      <c r="O592" s="19"/>
      <c r="P592" s="19"/>
      <c r="Q592" s="19">
        <v>97.820000000000007</v>
      </c>
      <c r="R592" s="19">
        <v>134895.46999999997</v>
      </c>
      <c r="S592" s="19"/>
      <c r="T592" s="19"/>
      <c r="U592" s="19">
        <v>351.40999999999997</v>
      </c>
      <c r="V592" s="19"/>
      <c r="W592" s="19"/>
      <c r="X592" s="19"/>
      <c r="Y592" s="19"/>
      <c r="Z592" s="20">
        <v>142472.67999999996</v>
      </c>
    </row>
    <row r="593" spans="1:26" x14ac:dyDescent="0.3">
      <c r="A593" s="28">
        <f t="shared" si="9"/>
        <v>585</v>
      </c>
      <c r="B593" s="24"/>
      <c r="C593" s="37" t="s">
        <v>55</v>
      </c>
      <c r="D593" s="19">
        <v>9001.58</v>
      </c>
      <c r="E593" s="19"/>
      <c r="F593" s="19"/>
      <c r="G593" s="19">
        <v>27745.47</v>
      </c>
      <c r="H593" s="19"/>
      <c r="I593" s="19"/>
      <c r="J593" s="19"/>
      <c r="K593" s="19"/>
      <c r="L593" s="19">
        <v>59.64</v>
      </c>
      <c r="M593" s="19"/>
      <c r="N593" s="19"/>
      <c r="O593" s="19"/>
      <c r="P593" s="19"/>
      <c r="Q593" s="19">
        <v>354.01</v>
      </c>
      <c r="R593" s="19">
        <v>3468.39</v>
      </c>
      <c r="S593" s="19"/>
      <c r="T593" s="19"/>
      <c r="U593" s="19">
        <v>870.0100000000001</v>
      </c>
      <c r="V593" s="19"/>
      <c r="W593" s="19"/>
      <c r="X593" s="19"/>
      <c r="Y593" s="19"/>
      <c r="Z593" s="20">
        <v>41499.100000000006</v>
      </c>
    </row>
    <row r="594" spans="1:26" x14ac:dyDescent="0.3">
      <c r="A594" s="28">
        <f t="shared" si="9"/>
        <v>586</v>
      </c>
      <c r="B594" s="26"/>
      <c r="C594" s="37" t="s">
        <v>54</v>
      </c>
      <c r="D594" s="19">
        <v>3546.2100000000005</v>
      </c>
      <c r="E594" s="19"/>
      <c r="F594" s="19"/>
      <c r="G594" s="19">
        <v>6520.57</v>
      </c>
      <c r="H594" s="19"/>
      <c r="I594" s="19"/>
      <c r="J594" s="19">
        <v>25739.379999999997</v>
      </c>
      <c r="K594" s="19"/>
      <c r="L594" s="19"/>
      <c r="M594" s="19"/>
      <c r="N594" s="19"/>
      <c r="O594" s="19"/>
      <c r="P594" s="19"/>
      <c r="Q594" s="19">
        <v>602.82000000000005</v>
      </c>
      <c r="R594" s="19">
        <v>8751.5500000000011</v>
      </c>
      <c r="S594" s="19"/>
      <c r="T594" s="19"/>
      <c r="U594" s="19">
        <v>1668.1699999999998</v>
      </c>
      <c r="V594" s="19"/>
      <c r="W594" s="19"/>
      <c r="X594" s="19"/>
      <c r="Y594" s="19"/>
      <c r="Z594" s="20">
        <v>46828.7</v>
      </c>
    </row>
    <row r="595" spans="1:26" x14ac:dyDescent="0.3">
      <c r="A595" s="32">
        <f t="shared" si="9"/>
        <v>587</v>
      </c>
      <c r="B595" s="27" t="s">
        <v>199</v>
      </c>
      <c r="C595" s="38"/>
      <c r="D595" s="22">
        <v>9249451.3300000131</v>
      </c>
      <c r="E595" s="22">
        <v>836620.6300000028</v>
      </c>
      <c r="F595" s="22">
        <v>655464.08000000019</v>
      </c>
      <c r="G595" s="22">
        <v>3731251.4300000011</v>
      </c>
      <c r="H595" s="22">
        <v>654207.25</v>
      </c>
      <c r="I595" s="22">
        <v>1743573.2499999995</v>
      </c>
      <c r="J595" s="22">
        <v>9417207.4200000018</v>
      </c>
      <c r="K595" s="22">
        <v>1178297.0999999999</v>
      </c>
      <c r="L595" s="22">
        <v>6343495.2299999958</v>
      </c>
      <c r="M595" s="22">
        <v>-545.40000000000043</v>
      </c>
      <c r="N595" s="22">
        <v>1865791.14</v>
      </c>
      <c r="O595" s="22">
        <v>670937.91</v>
      </c>
      <c r="P595" s="22">
        <v>12382528.439999998</v>
      </c>
      <c r="Q595" s="22">
        <v>2400335.5199999996</v>
      </c>
      <c r="R595" s="22">
        <v>15661320.059999999</v>
      </c>
      <c r="S595" s="22">
        <v>1344974.6100000003</v>
      </c>
      <c r="T595" s="22">
        <v>1359615.77</v>
      </c>
      <c r="U595" s="22">
        <v>3779230.4099999978</v>
      </c>
      <c r="V595" s="22">
        <v>2737649.49</v>
      </c>
      <c r="W595" s="22">
        <v>875637.7899999998</v>
      </c>
      <c r="X595" s="22">
        <v>506286.26</v>
      </c>
      <c r="Y595" s="22">
        <v>1448.0800000000002</v>
      </c>
      <c r="Z595" s="23">
        <v>77394777.800000012</v>
      </c>
    </row>
    <row r="596" spans="1:26" x14ac:dyDescent="0.3">
      <c r="A596" s="28">
        <f t="shared" si="9"/>
        <v>588</v>
      </c>
      <c r="B596" s="24" t="s">
        <v>200</v>
      </c>
      <c r="C596" s="37" t="s">
        <v>41</v>
      </c>
      <c r="D596" s="19">
        <v>346.20999999999981</v>
      </c>
      <c r="E596" s="19"/>
      <c r="F596" s="19"/>
      <c r="G596" s="19">
        <v>2028.0799999999997</v>
      </c>
      <c r="H596" s="19"/>
      <c r="I596" s="19"/>
      <c r="J596" s="19"/>
      <c r="K596" s="19">
        <v>0.05</v>
      </c>
      <c r="L596" s="19">
        <v>1.8199999999999998</v>
      </c>
      <c r="M596" s="19"/>
      <c r="N596" s="19"/>
      <c r="O596" s="19"/>
      <c r="P596" s="19">
        <v>6.01</v>
      </c>
      <c r="Q596" s="19">
        <v>11.58</v>
      </c>
      <c r="R596" s="19">
        <v>1960.7900000000004</v>
      </c>
      <c r="S596" s="19"/>
      <c r="T596" s="19">
        <v>0.88</v>
      </c>
      <c r="U596" s="19">
        <v>40.440000000000005</v>
      </c>
      <c r="V596" s="19"/>
      <c r="W596" s="19">
        <v>0.04</v>
      </c>
      <c r="X596" s="19">
        <v>0.11</v>
      </c>
      <c r="Y596" s="19"/>
      <c r="Z596" s="20">
        <v>4396.01</v>
      </c>
    </row>
    <row r="597" spans="1:26" x14ac:dyDescent="0.3">
      <c r="A597" s="28">
        <f t="shared" si="9"/>
        <v>589</v>
      </c>
      <c r="B597" s="24"/>
      <c r="C597" s="37" t="s">
        <v>44</v>
      </c>
      <c r="D597" s="19">
        <v>0.62</v>
      </c>
      <c r="E597" s="19"/>
      <c r="F597" s="19"/>
      <c r="G597" s="19">
        <v>-25.230000000000004</v>
      </c>
      <c r="H597" s="19"/>
      <c r="I597" s="19"/>
      <c r="J597" s="19"/>
      <c r="K597" s="19">
        <v>0.05</v>
      </c>
      <c r="L597" s="19"/>
      <c r="M597" s="19"/>
      <c r="N597" s="19"/>
      <c r="O597" s="19"/>
      <c r="P597" s="19">
        <v>0.05</v>
      </c>
      <c r="Q597" s="19">
        <v>0.04</v>
      </c>
      <c r="R597" s="19">
        <v>0.6</v>
      </c>
      <c r="S597" s="19">
        <v>6.0000000000000005E-2</v>
      </c>
      <c r="T597" s="19"/>
      <c r="U597" s="19">
        <v>0.11</v>
      </c>
      <c r="V597" s="19"/>
      <c r="W597" s="19"/>
      <c r="X597" s="19"/>
      <c r="Y597" s="19"/>
      <c r="Z597" s="20">
        <v>-23.700000000000003</v>
      </c>
    </row>
    <row r="598" spans="1:26" x14ac:dyDescent="0.3">
      <c r="A598" s="28">
        <f t="shared" si="9"/>
        <v>590</v>
      </c>
      <c r="B598" s="24"/>
      <c r="C598" s="37" t="s">
        <v>45</v>
      </c>
      <c r="D598" s="19">
        <v>0.76</v>
      </c>
      <c r="E598" s="19">
        <v>58.020000000000088</v>
      </c>
      <c r="F598" s="19"/>
      <c r="G598" s="19">
        <v>-133.38999999999999</v>
      </c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>
        <v>1.67</v>
      </c>
      <c r="S598" s="19"/>
      <c r="T598" s="19"/>
      <c r="U598" s="19">
        <v>-2.2400000000000007</v>
      </c>
      <c r="V598" s="19"/>
      <c r="W598" s="19"/>
      <c r="X598" s="19"/>
      <c r="Y598" s="19"/>
      <c r="Z598" s="20">
        <v>-75.179999999999893</v>
      </c>
    </row>
    <row r="599" spans="1:26" x14ac:dyDescent="0.3">
      <c r="A599" s="28">
        <f t="shared" si="9"/>
        <v>591</v>
      </c>
      <c r="B599" s="24"/>
      <c r="C599" s="37" t="s">
        <v>40</v>
      </c>
      <c r="D599" s="19">
        <v>929.8599999999999</v>
      </c>
      <c r="E599" s="19"/>
      <c r="F599" s="19"/>
      <c r="G599" s="19">
        <v>3182.06</v>
      </c>
      <c r="H599" s="19"/>
      <c r="I599" s="19"/>
      <c r="J599" s="19"/>
      <c r="K599" s="19"/>
      <c r="L599" s="19">
        <v>588.27</v>
      </c>
      <c r="M599" s="19"/>
      <c r="N599" s="19"/>
      <c r="O599" s="19"/>
      <c r="P599" s="19"/>
      <c r="Q599" s="19">
        <v>49.15</v>
      </c>
      <c r="R599" s="19">
        <v>475.28</v>
      </c>
      <c r="S599" s="19">
        <v>60.47</v>
      </c>
      <c r="T599" s="19"/>
      <c r="U599" s="19">
        <v>129.98000000000002</v>
      </c>
      <c r="V599" s="19"/>
      <c r="W599" s="19"/>
      <c r="X599" s="19"/>
      <c r="Y599" s="19"/>
      <c r="Z599" s="20">
        <v>5415.07</v>
      </c>
    </row>
    <row r="600" spans="1:26" s="21" customFormat="1" x14ac:dyDescent="0.3">
      <c r="A600" s="29">
        <f t="shared" si="9"/>
        <v>592</v>
      </c>
      <c r="B600" s="24"/>
      <c r="C600" s="37" t="s">
        <v>50</v>
      </c>
      <c r="D600" s="19">
        <v>83.310000000000031</v>
      </c>
      <c r="E600" s="19">
        <v>2.6700000000000008</v>
      </c>
      <c r="F600" s="19">
        <v>5.91</v>
      </c>
      <c r="G600" s="19">
        <v>39.950000000000003</v>
      </c>
      <c r="H600" s="19">
        <v>0.19000000000000003</v>
      </c>
      <c r="I600" s="19">
        <v>0.48000000000000004</v>
      </c>
      <c r="J600" s="19">
        <v>0.04</v>
      </c>
      <c r="K600" s="19">
        <v>1.84</v>
      </c>
      <c r="L600" s="19">
        <v>681.06999999999925</v>
      </c>
      <c r="M600" s="19"/>
      <c r="N600" s="19">
        <v>1.6300000000000003</v>
      </c>
      <c r="O600" s="19">
        <v>0.6</v>
      </c>
      <c r="P600" s="19">
        <v>12.399999999999997</v>
      </c>
      <c r="Q600" s="19">
        <v>10.739999999999997</v>
      </c>
      <c r="R600" s="19">
        <v>482.95000000000005</v>
      </c>
      <c r="S600" s="19">
        <v>10.84</v>
      </c>
      <c r="T600" s="19">
        <v>1.23</v>
      </c>
      <c r="U600" s="19">
        <v>39.549999999999997</v>
      </c>
      <c r="V600" s="19">
        <v>1.59</v>
      </c>
      <c r="W600" s="19">
        <v>14.319999999999991</v>
      </c>
      <c r="X600" s="19">
        <v>2.15</v>
      </c>
      <c r="Y600" s="19"/>
      <c r="Z600" s="20">
        <v>1393.4599999999991</v>
      </c>
    </row>
    <row r="601" spans="1:26" x14ac:dyDescent="0.3">
      <c r="A601" s="28">
        <f t="shared" si="9"/>
        <v>593</v>
      </c>
      <c r="B601" s="24"/>
      <c r="C601" s="37" t="s">
        <v>51</v>
      </c>
      <c r="D601" s="19">
        <v>2.899999999999999</v>
      </c>
      <c r="E601" s="19"/>
      <c r="F601" s="19"/>
      <c r="G601" s="19">
        <v>1.1200000000000001</v>
      </c>
      <c r="H601" s="19">
        <v>-0.01</v>
      </c>
      <c r="I601" s="19">
        <v>9.0000000000000011E-2</v>
      </c>
      <c r="J601" s="19"/>
      <c r="K601" s="19"/>
      <c r="L601" s="19">
        <v>0.43</v>
      </c>
      <c r="M601" s="19"/>
      <c r="N601" s="19"/>
      <c r="O601" s="19"/>
      <c r="P601" s="19">
        <v>0.06</v>
      </c>
      <c r="Q601" s="19">
        <v>5.3100000000000005</v>
      </c>
      <c r="R601" s="19">
        <v>150.47000000000028</v>
      </c>
      <c r="S601" s="19">
        <v>0.14000000000000001</v>
      </c>
      <c r="T601" s="19">
        <v>20.380000000000013</v>
      </c>
      <c r="U601" s="19">
        <v>0.08</v>
      </c>
      <c r="V601" s="19">
        <v>0.29000000000000004</v>
      </c>
      <c r="W601" s="19">
        <v>5.64</v>
      </c>
      <c r="X601" s="19">
        <v>-3.2700000000000022</v>
      </c>
      <c r="Y601" s="19"/>
      <c r="Z601" s="20">
        <v>183.63000000000028</v>
      </c>
    </row>
    <row r="602" spans="1:26" x14ac:dyDescent="0.3">
      <c r="A602" s="28">
        <f t="shared" si="9"/>
        <v>594</v>
      </c>
      <c r="B602" s="24"/>
      <c r="C602" s="37" t="s">
        <v>55</v>
      </c>
      <c r="D602" s="19">
        <v>6.42</v>
      </c>
      <c r="E602" s="19"/>
      <c r="F602" s="19"/>
      <c r="G602" s="19">
        <v>24.840000000000003</v>
      </c>
      <c r="H602" s="19"/>
      <c r="I602" s="19"/>
      <c r="J602" s="19"/>
      <c r="K602" s="19"/>
      <c r="L602" s="19">
        <v>7.0000000000000007E-2</v>
      </c>
      <c r="M602" s="19"/>
      <c r="N602" s="19"/>
      <c r="O602" s="19"/>
      <c r="P602" s="19"/>
      <c r="Q602" s="19">
        <v>0.31</v>
      </c>
      <c r="R602" s="19">
        <v>3.1100000000000003</v>
      </c>
      <c r="S602" s="19"/>
      <c r="T602" s="19"/>
      <c r="U602" s="19">
        <v>0.87</v>
      </c>
      <c r="V602" s="19"/>
      <c r="W602" s="19"/>
      <c r="X602" s="19"/>
      <c r="Y602" s="19"/>
      <c r="Z602" s="20">
        <v>35.620000000000005</v>
      </c>
    </row>
    <row r="603" spans="1:26" x14ac:dyDescent="0.3">
      <c r="A603" s="28">
        <f t="shared" si="9"/>
        <v>595</v>
      </c>
      <c r="B603" s="26"/>
      <c r="C603" s="37" t="s">
        <v>54</v>
      </c>
      <c r="D603" s="19">
        <v>0.63</v>
      </c>
      <c r="E603" s="19"/>
      <c r="F603" s="19"/>
      <c r="G603" s="19">
        <v>3.3</v>
      </c>
      <c r="H603" s="19"/>
      <c r="I603" s="19"/>
      <c r="J603" s="19">
        <v>3.3499999999999996</v>
      </c>
      <c r="K603" s="19"/>
      <c r="L603" s="19"/>
      <c r="M603" s="19"/>
      <c r="N603" s="19"/>
      <c r="O603" s="19"/>
      <c r="P603" s="19"/>
      <c r="Q603" s="19">
        <v>0.1</v>
      </c>
      <c r="R603" s="19">
        <v>1.3900000000000001</v>
      </c>
      <c r="S603" s="19"/>
      <c r="T603" s="19"/>
      <c r="U603" s="19">
        <v>0.31</v>
      </c>
      <c r="V603" s="19"/>
      <c r="W603" s="19"/>
      <c r="X603" s="19"/>
      <c r="Y603" s="19"/>
      <c r="Z603" s="20">
        <v>9.08</v>
      </c>
    </row>
    <row r="604" spans="1:26" x14ac:dyDescent="0.3">
      <c r="A604" s="32">
        <f t="shared" si="9"/>
        <v>596</v>
      </c>
      <c r="B604" s="27" t="s">
        <v>201</v>
      </c>
      <c r="C604" s="38"/>
      <c r="D604" s="22">
        <v>1370.71</v>
      </c>
      <c r="E604" s="22">
        <v>60.69000000000009</v>
      </c>
      <c r="F604" s="22">
        <v>5.91</v>
      </c>
      <c r="G604" s="22">
        <v>5120.7299999999996</v>
      </c>
      <c r="H604" s="22">
        <v>0.18000000000000002</v>
      </c>
      <c r="I604" s="22">
        <v>0.57000000000000006</v>
      </c>
      <c r="J604" s="22">
        <v>3.3899999999999997</v>
      </c>
      <c r="K604" s="22">
        <v>1.9400000000000002</v>
      </c>
      <c r="L604" s="22">
        <v>1271.6599999999994</v>
      </c>
      <c r="M604" s="22"/>
      <c r="N604" s="22">
        <v>1.6300000000000003</v>
      </c>
      <c r="O604" s="22">
        <v>0.6</v>
      </c>
      <c r="P604" s="22">
        <v>18.519999999999996</v>
      </c>
      <c r="Q604" s="22">
        <v>77.22999999999999</v>
      </c>
      <c r="R604" s="22">
        <v>3076.26</v>
      </c>
      <c r="S604" s="22">
        <v>71.510000000000005</v>
      </c>
      <c r="T604" s="22">
        <v>22.490000000000013</v>
      </c>
      <c r="U604" s="22">
        <v>209.10000000000005</v>
      </c>
      <c r="V604" s="22">
        <v>1.8800000000000001</v>
      </c>
      <c r="W604" s="22">
        <v>19.999999999999989</v>
      </c>
      <c r="X604" s="22">
        <v>-1.0100000000000025</v>
      </c>
      <c r="Y604" s="22"/>
      <c r="Z604" s="23">
        <v>11333.990000000002</v>
      </c>
    </row>
    <row r="605" spans="1:26" x14ac:dyDescent="0.3">
      <c r="A605" s="28">
        <f t="shared" si="9"/>
        <v>597</v>
      </c>
      <c r="B605" s="24" t="s">
        <v>202</v>
      </c>
      <c r="C605" s="37" t="s">
        <v>41</v>
      </c>
      <c r="D605" s="19">
        <v>1424.0800000000002</v>
      </c>
      <c r="E605" s="19"/>
      <c r="F605" s="19"/>
      <c r="G605" s="19">
        <v>14019.95</v>
      </c>
      <c r="H605" s="19"/>
      <c r="I605" s="19"/>
      <c r="J605" s="19"/>
      <c r="K605" s="19"/>
      <c r="L605" s="19"/>
      <c r="M605" s="19"/>
      <c r="N605" s="19"/>
      <c r="O605" s="19"/>
      <c r="P605" s="19"/>
      <c r="Q605" s="19">
        <v>62.15</v>
      </c>
      <c r="R605" s="19">
        <v>1682.18</v>
      </c>
      <c r="S605" s="19"/>
      <c r="T605" s="19"/>
      <c r="U605" s="19">
        <v>203.45</v>
      </c>
      <c r="V605" s="19"/>
      <c r="W605" s="19"/>
      <c r="X605" s="19"/>
      <c r="Y605" s="19"/>
      <c r="Z605" s="20">
        <v>17391.810000000001</v>
      </c>
    </row>
    <row r="606" spans="1:26" x14ac:dyDescent="0.3">
      <c r="A606" s="28">
        <f t="shared" si="9"/>
        <v>598</v>
      </c>
      <c r="B606" s="24"/>
      <c r="C606" s="37" t="s">
        <v>42</v>
      </c>
      <c r="D606" s="19">
        <v>744.54000000000008</v>
      </c>
      <c r="E606" s="19"/>
      <c r="F606" s="19"/>
      <c r="G606" s="19">
        <v>1.1299999999999999</v>
      </c>
      <c r="H606" s="19"/>
      <c r="I606" s="19">
        <v>2.5099999999999998</v>
      </c>
      <c r="J606" s="19"/>
      <c r="K606" s="19"/>
      <c r="L606" s="19">
        <v>0.36</v>
      </c>
      <c r="M606" s="19"/>
      <c r="N606" s="19"/>
      <c r="O606" s="19"/>
      <c r="P606" s="19">
        <v>0.02</v>
      </c>
      <c r="Q606" s="19">
        <v>60.39</v>
      </c>
      <c r="R606" s="19">
        <v>828.00999999999988</v>
      </c>
      <c r="S606" s="19">
        <v>335.64</v>
      </c>
      <c r="T606" s="19"/>
      <c r="U606" s="19">
        <v>312.82</v>
      </c>
      <c r="V606" s="19"/>
      <c r="W606" s="19">
        <v>4397.3100000000004</v>
      </c>
      <c r="X606" s="19"/>
      <c r="Y606" s="19"/>
      <c r="Z606" s="20">
        <v>6682.7300000000005</v>
      </c>
    </row>
    <row r="607" spans="1:26" x14ac:dyDescent="0.3">
      <c r="A607" s="28">
        <f t="shared" si="9"/>
        <v>599</v>
      </c>
      <c r="B607" s="24"/>
      <c r="C607" s="37" t="s">
        <v>43</v>
      </c>
      <c r="D607" s="19">
        <v>18.469999999999995</v>
      </c>
      <c r="E607" s="19"/>
      <c r="F607" s="19"/>
      <c r="G607" s="19">
        <v>0.17</v>
      </c>
      <c r="H607" s="19"/>
      <c r="I607" s="19"/>
      <c r="J607" s="19"/>
      <c r="K607" s="19"/>
      <c r="L607" s="19"/>
      <c r="M607" s="19"/>
      <c r="N607" s="19"/>
      <c r="O607" s="19"/>
      <c r="P607" s="19"/>
      <c r="Q607" s="19">
        <v>0.78</v>
      </c>
      <c r="R607" s="19">
        <v>10.169999999999998</v>
      </c>
      <c r="S607" s="19">
        <v>8.7999999999999989</v>
      </c>
      <c r="T607" s="19"/>
      <c r="U607" s="19">
        <v>5.0900000000000007</v>
      </c>
      <c r="V607" s="19"/>
      <c r="W607" s="19">
        <v>41.88000000000001</v>
      </c>
      <c r="X607" s="19"/>
      <c r="Y607" s="19"/>
      <c r="Z607" s="20">
        <v>85.360000000000014</v>
      </c>
    </row>
    <row r="608" spans="1:26" x14ac:dyDescent="0.3">
      <c r="A608" s="28">
        <f t="shared" si="9"/>
        <v>600</v>
      </c>
      <c r="B608" s="24"/>
      <c r="C608" s="37" t="s">
        <v>44</v>
      </c>
      <c r="D608" s="19">
        <v>333.10999999999996</v>
      </c>
      <c r="E608" s="19"/>
      <c r="F608" s="19"/>
      <c r="G608" s="19">
        <v>-1923.4699999999998</v>
      </c>
      <c r="H608" s="19"/>
      <c r="I608" s="19"/>
      <c r="J608" s="19"/>
      <c r="K608" s="19"/>
      <c r="L608" s="19"/>
      <c r="M608" s="19"/>
      <c r="N608" s="19"/>
      <c r="O608" s="19"/>
      <c r="P608" s="19"/>
      <c r="Q608" s="19">
        <v>18.690000000000001</v>
      </c>
      <c r="R608" s="19">
        <v>703.28999999999985</v>
      </c>
      <c r="S608" s="19">
        <v>28.84</v>
      </c>
      <c r="T608" s="19"/>
      <c r="U608" s="19">
        <v>84.12</v>
      </c>
      <c r="V608" s="19"/>
      <c r="W608" s="19"/>
      <c r="X608" s="19"/>
      <c r="Y608" s="19"/>
      <c r="Z608" s="20">
        <v>-755.42</v>
      </c>
    </row>
    <row r="609" spans="1:26" x14ac:dyDescent="0.3">
      <c r="A609" s="28">
        <f t="shared" si="9"/>
        <v>601</v>
      </c>
      <c r="B609" s="24"/>
      <c r="C609" s="37" t="s">
        <v>45</v>
      </c>
      <c r="D609" s="19">
        <v>165.60000000000002</v>
      </c>
      <c r="E609" s="19">
        <v>8714.9099999999944</v>
      </c>
      <c r="F609" s="19"/>
      <c r="G609" s="19">
        <v>-26654.100000000002</v>
      </c>
      <c r="H609" s="19"/>
      <c r="I609" s="19"/>
      <c r="J609" s="19"/>
      <c r="K609" s="19"/>
      <c r="L609" s="19"/>
      <c r="M609" s="19"/>
      <c r="N609" s="19"/>
      <c r="O609" s="19"/>
      <c r="P609" s="19"/>
      <c r="Q609" s="19">
        <v>6.23</v>
      </c>
      <c r="R609" s="19">
        <v>222.82999999999998</v>
      </c>
      <c r="S609" s="19"/>
      <c r="T609" s="19"/>
      <c r="U609" s="19">
        <v>-265.45999999999998</v>
      </c>
      <c r="V609" s="19"/>
      <c r="W609" s="19"/>
      <c r="X609" s="19"/>
      <c r="Y609" s="19"/>
      <c r="Z609" s="20">
        <v>-17809.990000000005</v>
      </c>
    </row>
    <row r="610" spans="1:26" x14ac:dyDescent="0.3">
      <c r="A610" s="28">
        <f t="shared" si="9"/>
        <v>602</v>
      </c>
      <c r="B610" s="24"/>
      <c r="C610" s="37" t="s">
        <v>40</v>
      </c>
      <c r="D610" s="19">
        <v>12787.009999999998</v>
      </c>
      <c r="E610" s="19"/>
      <c r="F610" s="19"/>
      <c r="G610" s="19">
        <v>1542.7</v>
      </c>
      <c r="H610" s="19"/>
      <c r="I610" s="19"/>
      <c r="J610" s="19"/>
      <c r="K610" s="19"/>
      <c r="L610" s="19"/>
      <c r="M610" s="19"/>
      <c r="N610" s="19"/>
      <c r="O610" s="19"/>
      <c r="P610" s="19">
        <v>53362.710000000006</v>
      </c>
      <c r="Q610" s="19">
        <v>656.65000000000009</v>
      </c>
      <c r="R610" s="19">
        <v>6792.42</v>
      </c>
      <c r="S610" s="19">
        <v>775.67</v>
      </c>
      <c r="T610" s="19"/>
      <c r="U610" s="19">
        <v>2794.93</v>
      </c>
      <c r="V610" s="19"/>
      <c r="W610" s="19"/>
      <c r="X610" s="19"/>
      <c r="Y610" s="19"/>
      <c r="Z610" s="20">
        <v>78712.09</v>
      </c>
    </row>
    <row r="611" spans="1:26" x14ac:dyDescent="0.3">
      <c r="A611" s="28">
        <f t="shared" si="9"/>
        <v>603</v>
      </c>
      <c r="B611" s="24"/>
      <c r="C611" s="37" t="s">
        <v>50</v>
      </c>
      <c r="D611" s="19">
        <v>169290.3</v>
      </c>
      <c r="E611" s="19"/>
      <c r="F611" s="19">
        <v>31078.25</v>
      </c>
      <c r="G611" s="19">
        <v>163322.98000000004</v>
      </c>
      <c r="H611" s="19">
        <v>33974.6</v>
      </c>
      <c r="I611" s="19">
        <v>135.38999999999999</v>
      </c>
      <c r="J611" s="19">
        <v>451.31000000000012</v>
      </c>
      <c r="K611" s="19">
        <v>456.21</v>
      </c>
      <c r="L611" s="19">
        <v>5015.5199999999986</v>
      </c>
      <c r="M611" s="19"/>
      <c r="N611" s="19">
        <v>769.37</v>
      </c>
      <c r="O611" s="19">
        <v>22712.03</v>
      </c>
      <c r="P611" s="19">
        <v>3221.5699999999993</v>
      </c>
      <c r="Q611" s="19">
        <v>5385.680000000003</v>
      </c>
      <c r="R611" s="19">
        <v>101645.51999999996</v>
      </c>
      <c r="S611" s="19">
        <v>13829.449999999995</v>
      </c>
      <c r="T611" s="19">
        <v>2229.0100000000002</v>
      </c>
      <c r="U611" s="19">
        <v>73717.020000000033</v>
      </c>
      <c r="V611" s="19">
        <v>1262.1199999999999</v>
      </c>
      <c r="W611" s="19">
        <v>24594.220000000005</v>
      </c>
      <c r="X611" s="19">
        <v>116.53999999999999</v>
      </c>
      <c r="Y611" s="19"/>
      <c r="Z611" s="20">
        <v>653207.09</v>
      </c>
    </row>
    <row r="612" spans="1:26" x14ac:dyDescent="0.3">
      <c r="A612" s="28">
        <f t="shared" si="9"/>
        <v>604</v>
      </c>
      <c r="B612" s="24"/>
      <c r="C612" s="37" t="s">
        <v>51</v>
      </c>
      <c r="D612" s="19">
        <v>119.17999999999995</v>
      </c>
      <c r="E612" s="19"/>
      <c r="F612" s="19">
        <v>171.97</v>
      </c>
      <c r="G612" s="19">
        <v>-678.13</v>
      </c>
      <c r="H612" s="19">
        <v>-74.519999999999982</v>
      </c>
      <c r="I612" s="19">
        <v>-241.36</v>
      </c>
      <c r="J612" s="19">
        <v>-39.159999999999997</v>
      </c>
      <c r="K612" s="19">
        <v>-218.24</v>
      </c>
      <c r="L612" s="19">
        <v>-2675.8899999999981</v>
      </c>
      <c r="M612" s="19">
        <v>-12.78</v>
      </c>
      <c r="N612" s="19">
        <v>-36.810000000000045</v>
      </c>
      <c r="O612" s="19">
        <v>-3.1199999999999903</v>
      </c>
      <c r="P612" s="19">
        <v>-397.54999999999956</v>
      </c>
      <c r="Q612" s="19">
        <v>-301.27999999999992</v>
      </c>
      <c r="R612" s="19">
        <v>-1247.1700000000012</v>
      </c>
      <c r="S612" s="19">
        <v>-316.39000000000004</v>
      </c>
      <c r="T612" s="19">
        <v>-321.78000000000014</v>
      </c>
      <c r="U612" s="19">
        <v>-88.960000000000079</v>
      </c>
      <c r="V612" s="19">
        <v>4.9899999999999984</v>
      </c>
      <c r="W612" s="19">
        <v>-359.8300000000001</v>
      </c>
      <c r="X612" s="19">
        <v>-528.92999999999995</v>
      </c>
      <c r="Y612" s="19">
        <v>-2.6399999999999983</v>
      </c>
      <c r="Z612" s="20">
        <v>-7248.4</v>
      </c>
    </row>
    <row r="613" spans="1:26" x14ac:dyDescent="0.3">
      <c r="A613" s="28">
        <f t="shared" si="9"/>
        <v>605</v>
      </c>
      <c r="B613" s="24"/>
      <c r="C613" s="37" t="s">
        <v>52</v>
      </c>
      <c r="D613" s="19">
        <v>10990.580000000002</v>
      </c>
      <c r="E613" s="19"/>
      <c r="F613" s="19"/>
      <c r="G613" s="19">
        <v>19651.850000000006</v>
      </c>
      <c r="H613" s="19"/>
      <c r="I613" s="19"/>
      <c r="J613" s="19">
        <v>42.75</v>
      </c>
      <c r="K613" s="19"/>
      <c r="L613" s="19"/>
      <c r="M613" s="19"/>
      <c r="N613" s="19">
        <v>4631.3900000000003</v>
      </c>
      <c r="O613" s="19"/>
      <c r="P613" s="19">
        <v>64.87</v>
      </c>
      <c r="Q613" s="19">
        <v>564.94999999999993</v>
      </c>
      <c r="R613" s="19">
        <v>7928.4699999999993</v>
      </c>
      <c r="S613" s="19">
        <v>9034.9500000000007</v>
      </c>
      <c r="T613" s="19">
        <v>-3130.75</v>
      </c>
      <c r="U613" s="19">
        <v>2047.24</v>
      </c>
      <c r="V613" s="19">
        <v>45.01</v>
      </c>
      <c r="W613" s="19">
        <v>43858.829999999994</v>
      </c>
      <c r="X613" s="19"/>
      <c r="Y613" s="19"/>
      <c r="Z613" s="20">
        <v>95730.140000000014</v>
      </c>
    </row>
    <row r="614" spans="1:26" x14ac:dyDescent="0.3">
      <c r="A614" s="28">
        <f t="shared" si="9"/>
        <v>606</v>
      </c>
      <c r="B614" s="24"/>
      <c r="C614" s="37" t="s">
        <v>53</v>
      </c>
      <c r="D614" s="19">
        <v>4056.86</v>
      </c>
      <c r="E614" s="19">
        <v>26.73</v>
      </c>
      <c r="F614" s="19"/>
      <c r="G614" s="19">
        <v>3708.4500000000003</v>
      </c>
      <c r="H614" s="19"/>
      <c r="I614" s="19"/>
      <c r="J614" s="19">
        <v>1.3</v>
      </c>
      <c r="K614" s="19">
        <v>7.94</v>
      </c>
      <c r="L614" s="19">
        <v>116.6</v>
      </c>
      <c r="M614" s="19"/>
      <c r="N614" s="19"/>
      <c r="O614" s="19"/>
      <c r="P614" s="19">
        <v>749.32</v>
      </c>
      <c r="Q614" s="19">
        <v>862.66</v>
      </c>
      <c r="R614" s="19">
        <v>48858.749999999978</v>
      </c>
      <c r="S614" s="19"/>
      <c r="T614" s="19">
        <v>39074.599999999991</v>
      </c>
      <c r="U614" s="19">
        <v>1779.12</v>
      </c>
      <c r="V614" s="19"/>
      <c r="W614" s="19">
        <v>3011.6</v>
      </c>
      <c r="X614" s="19">
        <v>165.71</v>
      </c>
      <c r="Y614" s="19"/>
      <c r="Z614" s="20">
        <v>102419.63999999997</v>
      </c>
    </row>
    <row r="615" spans="1:26" s="21" customFormat="1" x14ac:dyDescent="0.3">
      <c r="A615" s="29">
        <f t="shared" si="9"/>
        <v>607</v>
      </c>
      <c r="B615" s="24"/>
      <c r="C615" s="37" t="s">
        <v>55</v>
      </c>
      <c r="D615" s="19">
        <v>1631.23</v>
      </c>
      <c r="E615" s="19"/>
      <c r="F615" s="19"/>
      <c r="G615" s="19">
        <v>4824.9400000000005</v>
      </c>
      <c r="H615" s="19"/>
      <c r="I615" s="19"/>
      <c r="J615" s="19"/>
      <c r="K615" s="19"/>
      <c r="L615" s="19">
        <v>9.2100000000000009</v>
      </c>
      <c r="M615" s="19"/>
      <c r="N615" s="19"/>
      <c r="O615" s="19"/>
      <c r="P615" s="19"/>
      <c r="Q615" s="19">
        <v>62.050000000000004</v>
      </c>
      <c r="R615" s="19">
        <v>587.35</v>
      </c>
      <c r="S615" s="19"/>
      <c r="T615" s="19"/>
      <c r="U615" s="19">
        <v>146.37</v>
      </c>
      <c r="V615" s="19"/>
      <c r="W615" s="19"/>
      <c r="X615" s="19"/>
      <c r="Y615" s="19"/>
      <c r="Z615" s="20">
        <v>7261.1500000000005</v>
      </c>
    </row>
    <row r="616" spans="1:26" x14ac:dyDescent="0.3">
      <c r="A616" s="28">
        <f t="shared" si="9"/>
        <v>608</v>
      </c>
      <c r="B616" s="26"/>
      <c r="C616" s="37" t="s">
        <v>54</v>
      </c>
      <c r="D616" s="19">
        <v>89.68</v>
      </c>
      <c r="E616" s="19"/>
      <c r="F616" s="19"/>
      <c r="G616" s="19">
        <v>260.11</v>
      </c>
      <c r="H616" s="19"/>
      <c r="I616" s="19"/>
      <c r="J616" s="19">
        <v>3.4299999999999997</v>
      </c>
      <c r="K616" s="19"/>
      <c r="L616" s="19"/>
      <c r="M616" s="19"/>
      <c r="N616" s="19"/>
      <c r="O616" s="19"/>
      <c r="P616" s="19"/>
      <c r="Q616" s="19">
        <v>3.0300000000000002</v>
      </c>
      <c r="R616" s="19">
        <v>37.150000000000006</v>
      </c>
      <c r="S616" s="19"/>
      <c r="T616" s="19"/>
      <c r="U616" s="19">
        <v>13.05</v>
      </c>
      <c r="V616" s="19"/>
      <c r="W616" s="19"/>
      <c r="X616" s="19"/>
      <c r="Y616" s="19"/>
      <c r="Z616" s="20">
        <v>406.45</v>
      </c>
    </row>
    <row r="617" spans="1:26" s="21" customFormat="1" x14ac:dyDescent="0.3">
      <c r="A617" s="36">
        <f t="shared" si="9"/>
        <v>609</v>
      </c>
      <c r="B617" s="27" t="s">
        <v>203</v>
      </c>
      <c r="C617" s="38"/>
      <c r="D617" s="22">
        <v>201650.63999999998</v>
      </c>
      <c r="E617" s="22">
        <v>8741.639999999994</v>
      </c>
      <c r="F617" s="22">
        <v>31250.22</v>
      </c>
      <c r="G617" s="22">
        <v>178076.58000000005</v>
      </c>
      <c r="H617" s="22">
        <v>33900.080000000002</v>
      </c>
      <c r="I617" s="22">
        <v>-103.46000000000004</v>
      </c>
      <c r="J617" s="22">
        <v>459.63000000000011</v>
      </c>
      <c r="K617" s="22">
        <v>245.90999999999997</v>
      </c>
      <c r="L617" s="22">
        <v>2465.8000000000002</v>
      </c>
      <c r="M617" s="22">
        <v>-12.78</v>
      </c>
      <c r="N617" s="22">
        <v>5363.9500000000007</v>
      </c>
      <c r="O617" s="22">
        <v>22708.91</v>
      </c>
      <c r="P617" s="22">
        <v>57000.94</v>
      </c>
      <c r="Q617" s="22">
        <v>7381.9800000000032</v>
      </c>
      <c r="R617" s="22">
        <v>168048.96999999994</v>
      </c>
      <c r="S617" s="22">
        <v>23696.959999999995</v>
      </c>
      <c r="T617" s="22">
        <v>37851.079999999994</v>
      </c>
      <c r="U617" s="22">
        <v>80748.790000000023</v>
      </c>
      <c r="V617" s="22">
        <v>1312.12</v>
      </c>
      <c r="W617" s="22">
        <v>75544.010000000009</v>
      </c>
      <c r="X617" s="22">
        <v>-246.67999999999998</v>
      </c>
      <c r="Y617" s="22">
        <v>-2.6399999999999983</v>
      </c>
      <c r="Z617" s="23">
        <v>936082.64999999991</v>
      </c>
    </row>
    <row r="618" spans="1:26" x14ac:dyDescent="0.3">
      <c r="A618" s="32">
        <f t="shared" si="9"/>
        <v>610</v>
      </c>
      <c r="B618" s="26" t="s">
        <v>204</v>
      </c>
      <c r="C618" s="37" t="s">
        <v>40</v>
      </c>
      <c r="D618" s="19">
        <v>1180.6300000000001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>
        <v>60.59</v>
      </c>
      <c r="Q618" s="19">
        <v>28.93</v>
      </c>
      <c r="R618" s="19">
        <v>301.77999999999997</v>
      </c>
      <c r="S618" s="19">
        <v>3054.1899999999996</v>
      </c>
      <c r="T618" s="19"/>
      <c r="U618" s="19">
        <v>187.17000000000002</v>
      </c>
      <c r="V618" s="19"/>
      <c r="W618" s="19"/>
      <c r="X618" s="19"/>
      <c r="Y618" s="19"/>
      <c r="Z618" s="20">
        <v>4813.29</v>
      </c>
    </row>
    <row r="619" spans="1:26" x14ac:dyDescent="0.3">
      <c r="A619" s="32">
        <f t="shared" si="9"/>
        <v>611</v>
      </c>
      <c r="B619" s="27" t="s">
        <v>205</v>
      </c>
      <c r="C619" s="38"/>
      <c r="D619" s="22">
        <v>1180.6300000000001</v>
      </c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>
        <v>60.59</v>
      </c>
      <c r="Q619" s="22">
        <v>28.93</v>
      </c>
      <c r="R619" s="22">
        <v>301.77999999999997</v>
      </c>
      <c r="S619" s="22">
        <v>3054.1899999999996</v>
      </c>
      <c r="T619" s="22"/>
      <c r="U619" s="22">
        <v>187.17000000000002</v>
      </c>
      <c r="V619" s="22"/>
      <c r="W619" s="22"/>
      <c r="X619" s="22"/>
      <c r="Y619" s="22"/>
      <c r="Z619" s="23">
        <v>4813.29</v>
      </c>
    </row>
    <row r="620" spans="1:26" s="21" customFormat="1" x14ac:dyDescent="0.3">
      <c r="A620" s="36">
        <f t="shared" si="9"/>
        <v>612</v>
      </c>
      <c r="B620" s="26" t="s">
        <v>206</v>
      </c>
      <c r="C620" s="37" t="s">
        <v>40</v>
      </c>
      <c r="D620" s="19">
        <v>8304.6200000000008</v>
      </c>
      <c r="E620" s="19"/>
      <c r="F620" s="19"/>
      <c r="G620" s="19">
        <v>20350.39</v>
      </c>
      <c r="H620" s="19"/>
      <c r="I620" s="19"/>
      <c r="J620" s="19"/>
      <c r="K620" s="19"/>
      <c r="L620" s="19"/>
      <c r="M620" s="19"/>
      <c r="N620" s="19"/>
      <c r="O620" s="19"/>
      <c r="P620" s="19"/>
      <c r="Q620" s="19">
        <v>273.11</v>
      </c>
      <c r="R620" s="19">
        <v>3160.9</v>
      </c>
      <c r="S620" s="19">
        <v>4687.8599999999997</v>
      </c>
      <c r="T620" s="19"/>
      <c r="U620" s="19">
        <v>1328.1900000000003</v>
      </c>
      <c r="V620" s="19"/>
      <c r="W620" s="19"/>
      <c r="X620" s="19"/>
      <c r="Y620" s="19"/>
      <c r="Z620" s="20">
        <v>38105.070000000007</v>
      </c>
    </row>
    <row r="621" spans="1:26" x14ac:dyDescent="0.3">
      <c r="A621" s="32">
        <f t="shared" si="9"/>
        <v>613</v>
      </c>
      <c r="B621" s="27" t="s">
        <v>207</v>
      </c>
      <c r="C621" s="38"/>
      <c r="D621" s="22">
        <v>8304.6200000000008</v>
      </c>
      <c r="E621" s="22"/>
      <c r="F621" s="22"/>
      <c r="G621" s="22">
        <v>20350.39</v>
      </c>
      <c r="H621" s="22"/>
      <c r="I621" s="22"/>
      <c r="J621" s="22"/>
      <c r="K621" s="22"/>
      <c r="L621" s="22"/>
      <c r="M621" s="22"/>
      <c r="N621" s="22"/>
      <c r="O621" s="22"/>
      <c r="P621" s="22"/>
      <c r="Q621" s="22">
        <v>273.11</v>
      </c>
      <c r="R621" s="22">
        <v>3160.9</v>
      </c>
      <c r="S621" s="22">
        <v>4687.8599999999997</v>
      </c>
      <c r="T621" s="22"/>
      <c r="U621" s="22">
        <v>1328.1900000000003</v>
      </c>
      <c r="V621" s="22"/>
      <c r="W621" s="22"/>
      <c r="X621" s="22"/>
      <c r="Y621" s="22"/>
      <c r="Z621" s="23">
        <v>38105.070000000007</v>
      </c>
    </row>
    <row r="622" spans="1:26" x14ac:dyDescent="0.3">
      <c r="A622" s="28">
        <f t="shared" si="9"/>
        <v>614</v>
      </c>
      <c r="B622" s="24" t="s">
        <v>208</v>
      </c>
      <c r="C622" s="37" t="s">
        <v>67</v>
      </c>
      <c r="D622" s="19">
        <v>1474.7499999999998</v>
      </c>
      <c r="E622" s="19"/>
      <c r="F622" s="19"/>
      <c r="G622" s="19">
        <v>800.13</v>
      </c>
      <c r="H622" s="19"/>
      <c r="I622" s="19"/>
      <c r="J622" s="19">
        <v>393446.39999999997</v>
      </c>
      <c r="K622" s="19"/>
      <c r="L622" s="19"/>
      <c r="M622" s="19"/>
      <c r="N622" s="19"/>
      <c r="O622" s="19"/>
      <c r="P622" s="19"/>
      <c r="Q622" s="19">
        <v>451.68000000000006</v>
      </c>
      <c r="R622" s="19">
        <v>7871.5999999999995</v>
      </c>
      <c r="S622" s="19"/>
      <c r="T622" s="19"/>
      <c r="U622" s="19">
        <v>1508.6999999999998</v>
      </c>
      <c r="V622" s="19"/>
      <c r="W622" s="19"/>
      <c r="X622" s="19"/>
      <c r="Y622" s="19"/>
      <c r="Z622" s="20">
        <v>405553.25999999995</v>
      </c>
    </row>
    <row r="623" spans="1:26" x14ac:dyDescent="0.3">
      <c r="A623" s="28">
        <f t="shared" si="9"/>
        <v>615</v>
      </c>
      <c r="B623" s="24"/>
      <c r="C623" s="37" t="s">
        <v>63</v>
      </c>
      <c r="D623" s="19">
        <v>13627.81</v>
      </c>
      <c r="E623" s="19"/>
      <c r="F623" s="19"/>
      <c r="G623" s="19">
        <v>3033.21</v>
      </c>
      <c r="H623" s="19"/>
      <c r="I623" s="19"/>
      <c r="J623" s="19">
        <v>60684.4</v>
      </c>
      <c r="K623" s="19"/>
      <c r="L623" s="19"/>
      <c r="M623" s="19"/>
      <c r="N623" s="19"/>
      <c r="O623" s="19">
        <v>999.02</v>
      </c>
      <c r="P623" s="19"/>
      <c r="Q623" s="19">
        <v>648.15</v>
      </c>
      <c r="R623" s="19">
        <v>7198.88</v>
      </c>
      <c r="S623" s="19">
        <v>372.98</v>
      </c>
      <c r="T623" s="19"/>
      <c r="U623" s="19">
        <v>2323.94</v>
      </c>
      <c r="V623" s="19"/>
      <c r="W623" s="19">
        <v>26.36</v>
      </c>
      <c r="X623" s="19"/>
      <c r="Y623" s="19"/>
      <c r="Z623" s="20">
        <v>88914.75</v>
      </c>
    </row>
    <row r="624" spans="1:26" x14ac:dyDescent="0.3">
      <c r="A624" s="28">
        <f t="shared" si="9"/>
        <v>616</v>
      </c>
      <c r="B624" s="24"/>
      <c r="C624" s="37" t="s">
        <v>64</v>
      </c>
      <c r="D624" s="19">
        <v>470399.18999999994</v>
      </c>
      <c r="E624" s="19"/>
      <c r="F624" s="19">
        <v>2781.5699999999997</v>
      </c>
      <c r="G624" s="19">
        <v>283162.14</v>
      </c>
      <c r="H624" s="19">
        <v>10075.280000000001</v>
      </c>
      <c r="I624" s="19">
        <v>204.2</v>
      </c>
      <c r="J624" s="19">
        <v>1847799.5000000002</v>
      </c>
      <c r="K624" s="19">
        <v>449597.19</v>
      </c>
      <c r="L624" s="19">
        <v>341212.88000000006</v>
      </c>
      <c r="M624" s="19"/>
      <c r="N624" s="19">
        <v>4225.41</v>
      </c>
      <c r="O624" s="19">
        <v>88648.53</v>
      </c>
      <c r="P624" s="19">
        <v>43751.34</v>
      </c>
      <c r="Q624" s="19">
        <v>58657.850000000006</v>
      </c>
      <c r="R624" s="19">
        <v>1867413.08</v>
      </c>
      <c r="S624" s="19">
        <v>8221.14</v>
      </c>
      <c r="T624" s="19">
        <v>23996.250000000004</v>
      </c>
      <c r="U624" s="19">
        <v>187882.62999999992</v>
      </c>
      <c r="V624" s="19">
        <v>180.72</v>
      </c>
      <c r="W624" s="19">
        <v>25026.650000000005</v>
      </c>
      <c r="X624" s="19">
        <v>38097.289999999994</v>
      </c>
      <c r="Y624" s="19"/>
      <c r="Z624" s="20">
        <v>5751332.8399999999</v>
      </c>
    </row>
    <row r="625" spans="1:26" s="21" customFormat="1" x14ac:dyDescent="0.3">
      <c r="A625" s="29">
        <f t="shared" si="9"/>
        <v>617</v>
      </c>
      <c r="B625" s="24"/>
      <c r="C625" s="37" t="s">
        <v>56</v>
      </c>
      <c r="D625" s="19">
        <v>899947.85999999847</v>
      </c>
      <c r="E625" s="19"/>
      <c r="F625" s="19">
        <v>39118.32</v>
      </c>
      <c r="G625" s="19">
        <v>277010.92000000016</v>
      </c>
      <c r="H625" s="19">
        <v>10588.980000000001</v>
      </c>
      <c r="I625" s="19">
        <v>320170.54999999993</v>
      </c>
      <c r="J625" s="19">
        <v>133386.39000000004</v>
      </c>
      <c r="K625" s="19">
        <v>162329.44999999998</v>
      </c>
      <c r="L625" s="19">
        <v>113784.79000000007</v>
      </c>
      <c r="M625" s="19">
        <v>88.84</v>
      </c>
      <c r="N625" s="19">
        <v>652.6</v>
      </c>
      <c r="O625" s="19">
        <v>8619.15</v>
      </c>
      <c r="P625" s="19">
        <v>167991.00000000006</v>
      </c>
      <c r="Q625" s="19">
        <v>2250073.1600000039</v>
      </c>
      <c r="R625" s="19">
        <v>1049474.4900000007</v>
      </c>
      <c r="S625" s="19">
        <v>195839.47000000003</v>
      </c>
      <c r="T625" s="19">
        <v>198702.30000000002</v>
      </c>
      <c r="U625" s="19">
        <v>268300.35999999993</v>
      </c>
      <c r="V625" s="19">
        <v>10470.620000000001</v>
      </c>
      <c r="W625" s="19">
        <v>41845.99000000002</v>
      </c>
      <c r="X625" s="19">
        <v>61492.69000000001</v>
      </c>
      <c r="Y625" s="19">
        <v>495.16999999999996</v>
      </c>
      <c r="Z625" s="20">
        <v>6210383.1000000043</v>
      </c>
    </row>
    <row r="626" spans="1:26" x14ac:dyDescent="0.3">
      <c r="A626" s="28">
        <f t="shared" si="9"/>
        <v>618</v>
      </c>
      <c r="B626" s="24"/>
      <c r="C626" s="37" t="s">
        <v>41</v>
      </c>
      <c r="D626" s="19">
        <v>128956.14000000001</v>
      </c>
      <c r="E626" s="19"/>
      <c r="F626" s="19"/>
      <c r="G626" s="19">
        <v>700658.3600000001</v>
      </c>
      <c r="H626" s="19"/>
      <c r="I626" s="19"/>
      <c r="J626" s="19"/>
      <c r="K626" s="19"/>
      <c r="L626" s="19">
        <v>103.42</v>
      </c>
      <c r="M626" s="19"/>
      <c r="N626" s="19"/>
      <c r="O626" s="19"/>
      <c r="P626" s="19"/>
      <c r="Q626" s="19">
        <v>4812.55</v>
      </c>
      <c r="R626" s="19">
        <v>88495.040000000037</v>
      </c>
      <c r="S626" s="19"/>
      <c r="T626" s="19"/>
      <c r="U626" s="19">
        <v>20993.310000000009</v>
      </c>
      <c r="V626" s="19"/>
      <c r="W626" s="19"/>
      <c r="X626" s="19"/>
      <c r="Y626" s="19"/>
      <c r="Z626" s="20">
        <v>944018.8200000003</v>
      </c>
    </row>
    <row r="627" spans="1:26" s="21" customFormat="1" x14ac:dyDescent="0.3">
      <c r="A627" s="29">
        <f t="shared" si="9"/>
        <v>619</v>
      </c>
      <c r="B627" s="24"/>
      <c r="C627" s="37" t="s">
        <v>65</v>
      </c>
      <c r="D627" s="19">
        <v>149766.42000000001</v>
      </c>
      <c r="E627" s="19"/>
      <c r="F627" s="19"/>
      <c r="G627" s="19"/>
      <c r="H627" s="19"/>
      <c r="I627" s="19"/>
      <c r="J627" s="19">
        <v>2089761.5300000003</v>
      </c>
      <c r="K627" s="19"/>
      <c r="L627" s="19"/>
      <c r="M627" s="19"/>
      <c r="N627" s="19"/>
      <c r="O627" s="19"/>
      <c r="P627" s="19"/>
      <c r="Q627" s="19">
        <v>51157.180000000008</v>
      </c>
      <c r="R627" s="19">
        <v>949291.67999999993</v>
      </c>
      <c r="S627" s="19">
        <v>129.24</v>
      </c>
      <c r="T627" s="19"/>
      <c r="U627" s="19">
        <v>182706.90000000002</v>
      </c>
      <c r="V627" s="19"/>
      <c r="W627" s="19">
        <v>17.82</v>
      </c>
      <c r="X627" s="19"/>
      <c r="Y627" s="19"/>
      <c r="Z627" s="20">
        <v>3422830.7700000005</v>
      </c>
    </row>
    <row r="628" spans="1:26" x14ac:dyDescent="0.3">
      <c r="A628" s="28">
        <f t="shared" si="9"/>
        <v>620</v>
      </c>
      <c r="B628" s="24"/>
      <c r="C628" s="37" t="s">
        <v>42</v>
      </c>
      <c r="D628" s="19">
        <v>32735.979999999996</v>
      </c>
      <c r="E628" s="19"/>
      <c r="F628" s="19"/>
      <c r="G628" s="19">
        <v>238.39000000000001</v>
      </c>
      <c r="H628" s="19"/>
      <c r="I628" s="19">
        <v>33.31</v>
      </c>
      <c r="J628" s="19">
        <v>1395.67</v>
      </c>
      <c r="K628" s="19">
        <v>2192.83</v>
      </c>
      <c r="L628" s="19">
        <v>1190.8400000000001</v>
      </c>
      <c r="M628" s="19"/>
      <c r="N628" s="19"/>
      <c r="O628" s="19"/>
      <c r="P628" s="19">
        <v>142.76</v>
      </c>
      <c r="Q628" s="19">
        <v>1315.3200000000002</v>
      </c>
      <c r="R628" s="19">
        <v>17412.120000000006</v>
      </c>
      <c r="S628" s="19">
        <v>113136.75000000001</v>
      </c>
      <c r="T628" s="19"/>
      <c r="U628" s="19">
        <v>6597.0700000000006</v>
      </c>
      <c r="V628" s="19"/>
      <c r="W628" s="19">
        <v>29378.089999999997</v>
      </c>
      <c r="X628" s="19"/>
      <c r="Y628" s="19"/>
      <c r="Z628" s="20">
        <v>205769.13000000003</v>
      </c>
    </row>
    <row r="629" spans="1:26" x14ac:dyDescent="0.3">
      <c r="A629" s="28">
        <f t="shared" si="9"/>
        <v>621</v>
      </c>
      <c r="B629" s="24"/>
      <c r="C629" s="37" t="s">
        <v>68</v>
      </c>
      <c r="D629" s="19">
        <v>6481.68</v>
      </c>
      <c r="E629" s="19"/>
      <c r="F629" s="19"/>
      <c r="G629" s="19">
        <v>110012.54000000001</v>
      </c>
      <c r="H629" s="19"/>
      <c r="I629" s="19"/>
      <c r="J629" s="19">
        <v>123631.38</v>
      </c>
      <c r="K629" s="19"/>
      <c r="L629" s="19"/>
      <c r="M629" s="19"/>
      <c r="N629" s="19"/>
      <c r="O629" s="19"/>
      <c r="P629" s="19"/>
      <c r="Q629" s="19">
        <v>2576.9499999999998</v>
      </c>
      <c r="R629" s="19">
        <v>47903.79</v>
      </c>
      <c r="S629" s="19"/>
      <c r="T629" s="19"/>
      <c r="U629" s="19">
        <v>9271.64</v>
      </c>
      <c r="V629" s="19"/>
      <c r="W629" s="19"/>
      <c r="X629" s="19"/>
      <c r="Y629" s="19"/>
      <c r="Z629" s="20">
        <v>299877.98000000004</v>
      </c>
    </row>
    <row r="630" spans="1:26" x14ac:dyDescent="0.3">
      <c r="A630" s="28">
        <f t="shared" si="9"/>
        <v>622</v>
      </c>
      <c r="B630" s="24"/>
      <c r="C630" s="37" t="s">
        <v>43</v>
      </c>
      <c r="D630" s="19">
        <v>5917.8900000000012</v>
      </c>
      <c r="E630" s="19"/>
      <c r="F630" s="19"/>
      <c r="G630" s="19">
        <v>1525.78</v>
      </c>
      <c r="H630" s="19"/>
      <c r="I630" s="19"/>
      <c r="J630" s="19"/>
      <c r="K630" s="19"/>
      <c r="L630" s="19"/>
      <c r="M630" s="19"/>
      <c r="N630" s="19"/>
      <c r="O630" s="19"/>
      <c r="P630" s="19"/>
      <c r="Q630" s="19">
        <v>184.29000000000002</v>
      </c>
      <c r="R630" s="19">
        <v>2155.7799999999997</v>
      </c>
      <c r="S630" s="19">
        <v>17765.57</v>
      </c>
      <c r="T630" s="19"/>
      <c r="U630" s="19">
        <v>1125.1799999999998</v>
      </c>
      <c r="V630" s="19"/>
      <c r="W630" s="19">
        <v>-276.02999999999997</v>
      </c>
      <c r="X630" s="19"/>
      <c r="Y630" s="19"/>
      <c r="Z630" s="20">
        <v>28398.460000000003</v>
      </c>
    </row>
    <row r="631" spans="1:26" x14ac:dyDescent="0.3">
      <c r="A631" s="28">
        <f t="shared" si="9"/>
        <v>623</v>
      </c>
      <c r="B631" s="24"/>
      <c r="C631" s="37" t="s">
        <v>57</v>
      </c>
      <c r="D631" s="19">
        <v>17.059999999999999</v>
      </c>
      <c r="E631" s="19"/>
      <c r="F631" s="19"/>
      <c r="G631" s="19"/>
      <c r="H631" s="19"/>
      <c r="I631" s="19"/>
      <c r="J631" s="19"/>
      <c r="K631" s="19"/>
      <c r="L631" s="19">
        <v>224.46</v>
      </c>
      <c r="M631" s="19"/>
      <c r="N631" s="19"/>
      <c r="O631" s="19">
        <v>982.3</v>
      </c>
      <c r="P631" s="19"/>
      <c r="Q631" s="19">
        <v>1.07</v>
      </c>
      <c r="R631" s="19">
        <v>13.21</v>
      </c>
      <c r="S631" s="19"/>
      <c r="T631" s="19"/>
      <c r="U631" s="19">
        <v>2.0499999999999998</v>
      </c>
      <c r="V631" s="19"/>
      <c r="W631" s="19"/>
      <c r="X631" s="19">
        <v>302343.8000000001</v>
      </c>
      <c r="Y631" s="19"/>
      <c r="Z631" s="20">
        <v>303583.95000000013</v>
      </c>
    </row>
    <row r="632" spans="1:26" x14ac:dyDescent="0.3">
      <c r="A632" s="28">
        <f t="shared" si="9"/>
        <v>624</v>
      </c>
      <c r="B632" s="24"/>
      <c r="C632" s="37" t="s">
        <v>61</v>
      </c>
      <c r="D632" s="19">
        <v>272600.26000000007</v>
      </c>
      <c r="E632" s="19"/>
      <c r="F632" s="19"/>
      <c r="G632" s="19">
        <v>64583.27</v>
      </c>
      <c r="H632" s="19"/>
      <c r="I632" s="19">
        <v>2</v>
      </c>
      <c r="J632" s="19">
        <v>13930.39</v>
      </c>
      <c r="K632" s="19">
        <v>23294.989999999994</v>
      </c>
      <c r="L632" s="19">
        <v>300845.83999999973</v>
      </c>
      <c r="M632" s="19"/>
      <c r="N632" s="19">
        <v>1171.05</v>
      </c>
      <c r="O632" s="19"/>
      <c r="P632" s="19"/>
      <c r="Q632" s="19">
        <v>11808.520000000002</v>
      </c>
      <c r="R632" s="19">
        <v>186886.24000000005</v>
      </c>
      <c r="S632" s="19">
        <v>23271.14</v>
      </c>
      <c r="T632" s="19">
        <v>4722.33</v>
      </c>
      <c r="U632" s="19">
        <v>52792.2</v>
      </c>
      <c r="V632" s="19">
        <v>685652.15</v>
      </c>
      <c r="W632" s="19">
        <v>30077.729999999996</v>
      </c>
      <c r="X632" s="19">
        <v>-3645.3099999999972</v>
      </c>
      <c r="Y632" s="19"/>
      <c r="Z632" s="20">
        <v>1667992.7999999998</v>
      </c>
    </row>
    <row r="633" spans="1:26" x14ac:dyDescent="0.3">
      <c r="A633" s="28">
        <f t="shared" si="9"/>
        <v>625</v>
      </c>
      <c r="B633" s="24"/>
      <c r="C633" s="37" t="s">
        <v>58</v>
      </c>
      <c r="D633" s="19">
        <v>1631.6399999999999</v>
      </c>
      <c r="E633" s="19"/>
      <c r="F633" s="19"/>
      <c r="G633" s="19"/>
      <c r="H633" s="19"/>
      <c r="I633" s="19"/>
      <c r="J633" s="19"/>
      <c r="K633" s="19">
        <v>540.3900000000001</v>
      </c>
      <c r="L633" s="19"/>
      <c r="M633" s="19"/>
      <c r="N633" s="19"/>
      <c r="O633" s="19"/>
      <c r="P633" s="19">
        <v>1097.3800000000001</v>
      </c>
      <c r="Q633" s="19">
        <v>145.55000000000001</v>
      </c>
      <c r="R633" s="19">
        <v>25458.34</v>
      </c>
      <c r="S633" s="19"/>
      <c r="T633" s="19"/>
      <c r="U633" s="19">
        <v>2138.7200000000003</v>
      </c>
      <c r="V633" s="19"/>
      <c r="W633" s="19">
        <v>62.65</v>
      </c>
      <c r="X633" s="19"/>
      <c r="Y633" s="19"/>
      <c r="Z633" s="20">
        <v>31074.670000000002</v>
      </c>
    </row>
    <row r="634" spans="1:26" x14ac:dyDescent="0.3">
      <c r="A634" s="28">
        <f t="shared" si="9"/>
        <v>626</v>
      </c>
      <c r="B634" s="24"/>
      <c r="C634" s="37" t="s">
        <v>44</v>
      </c>
      <c r="D634" s="19">
        <v>16326.42</v>
      </c>
      <c r="E634" s="19"/>
      <c r="F634" s="19"/>
      <c r="G634" s="19">
        <v>-200780.22000000003</v>
      </c>
      <c r="H634" s="19"/>
      <c r="I634" s="19"/>
      <c r="J634" s="19">
        <v>614.79999999999995</v>
      </c>
      <c r="K634" s="19">
        <v>1126.6200000000001</v>
      </c>
      <c r="L634" s="19"/>
      <c r="M634" s="19"/>
      <c r="N634" s="19"/>
      <c r="O634" s="19"/>
      <c r="P634" s="19"/>
      <c r="Q634" s="19">
        <v>967.21</v>
      </c>
      <c r="R634" s="19">
        <v>29231.990000000005</v>
      </c>
      <c r="S634" s="19">
        <v>2340.48</v>
      </c>
      <c r="T634" s="19"/>
      <c r="U634" s="19">
        <v>4702.46</v>
      </c>
      <c r="V634" s="19"/>
      <c r="W634" s="19">
        <v>79.23</v>
      </c>
      <c r="X634" s="19"/>
      <c r="Y634" s="19"/>
      <c r="Z634" s="20">
        <v>-145391.01000000004</v>
      </c>
    </row>
    <row r="635" spans="1:26" x14ac:dyDescent="0.3">
      <c r="A635" s="28">
        <f t="shared" si="9"/>
        <v>627</v>
      </c>
      <c r="B635" s="24"/>
      <c r="C635" s="37" t="s">
        <v>59</v>
      </c>
      <c r="D635" s="19">
        <v>79248.989999999903</v>
      </c>
      <c r="E635" s="19"/>
      <c r="F635" s="19">
        <v>1.7200000000000002</v>
      </c>
      <c r="G635" s="19">
        <v>268107.79999999993</v>
      </c>
      <c r="H635" s="19">
        <v>587.63</v>
      </c>
      <c r="I635" s="19">
        <v>-0.16999999999999998</v>
      </c>
      <c r="J635" s="19">
        <v>71308.600000000006</v>
      </c>
      <c r="K635" s="19">
        <v>15864.689999999997</v>
      </c>
      <c r="L635" s="19">
        <v>23106.710000000003</v>
      </c>
      <c r="M635" s="19"/>
      <c r="N635" s="19"/>
      <c r="O635" s="19"/>
      <c r="P635" s="19">
        <v>727.71999999999991</v>
      </c>
      <c r="Q635" s="19">
        <v>29732.7</v>
      </c>
      <c r="R635" s="19">
        <v>2583628.9200000004</v>
      </c>
      <c r="S635" s="19">
        <v>4964.3999999999996</v>
      </c>
      <c r="T635" s="19">
        <v>330492.15999999997</v>
      </c>
      <c r="U635" s="19">
        <v>60832.979999999996</v>
      </c>
      <c r="V635" s="19"/>
      <c r="W635" s="19">
        <v>8468.9800000000014</v>
      </c>
      <c r="X635" s="19">
        <v>5700.45</v>
      </c>
      <c r="Y635" s="19"/>
      <c r="Z635" s="20">
        <v>3482774.2800000003</v>
      </c>
    </row>
    <row r="636" spans="1:26" x14ac:dyDescent="0.3">
      <c r="A636" s="28">
        <f t="shared" si="9"/>
        <v>628</v>
      </c>
      <c r="B636" s="24"/>
      <c r="C636" s="37" t="s">
        <v>45</v>
      </c>
      <c r="D636" s="19">
        <v>23486.790000000012</v>
      </c>
      <c r="E636" s="19">
        <v>1127191.1200000013</v>
      </c>
      <c r="F636" s="19"/>
      <c r="G636" s="19">
        <v>-2356858.6400000015</v>
      </c>
      <c r="H636" s="19">
        <v>83.21</v>
      </c>
      <c r="I636" s="19">
        <v>121.35</v>
      </c>
      <c r="J636" s="19">
        <v>195.93000000000004</v>
      </c>
      <c r="K636" s="19">
        <v>16.45</v>
      </c>
      <c r="L636" s="19">
        <v>292.65000000000003</v>
      </c>
      <c r="M636" s="19"/>
      <c r="N636" s="19">
        <v>90.97</v>
      </c>
      <c r="O636" s="19"/>
      <c r="P636" s="19">
        <v>287.20000000000005</v>
      </c>
      <c r="Q636" s="19">
        <v>1002.5500000000005</v>
      </c>
      <c r="R636" s="19">
        <v>31767.000000000007</v>
      </c>
      <c r="S636" s="19">
        <v>264.97000000000003</v>
      </c>
      <c r="T636" s="19"/>
      <c r="U636" s="19">
        <v>-37910.510000000009</v>
      </c>
      <c r="V636" s="19">
        <v>338.09</v>
      </c>
      <c r="W636" s="19">
        <v>0.29000000000000004</v>
      </c>
      <c r="X636" s="19"/>
      <c r="Y636" s="19"/>
      <c r="Z636" s="20">
        <v>-1209630.5800000003</v>
      </c>
    </row>
    <row r="637" spans="1:26" x14ac:dyDescent="0.3">
      <c r="A637" s="28">
        <f t="shared" si="9"/>
        <v>629</v>
      </c>
      <c r="B637" s="24"/>
      <c r="C637" s="37" t="s">
        <v>40</v>
      </c>
      <c r="D637" s="19">
        <v>2065034.5699999984</v>
      </c>
      <c r="E637" s="19">
        <v>2341.8700000000003</v>
      </c>
      <c r="F637" s="19"/>
      <c r="G637" s="19">
        <v>931897.29999999993</v>
      </c>
      <c r="H637" s="19">
        <v>6812.92</v>
      </c>
      <c r="I637" s="19">
        <v>1522531.3299999998</v>
      </c>
      <c r="J637" s="19">
        <v>6404498.4199999999</v>
      </c>
      <c r="K637" s="19">
        <v>172818.61000000002</v>
      </c>
      <c r="L637" s="19">
        <v>1651107.4300000004</v>
      </c>
      <c r="M637" s="19"/>
      <c r="N637" s="19">
        <v>886657.38</v>
      </c>
      <c r="O637" s="19">
        <v>6752.8</v>
      </c>
      <c r="P637" s="19">
        <v>3583707.1300000013</v>
      </c>
      <c r="Q637" s="19">
        <v>223203.45</v>
      </c>
      <c r="R637" s="19">
        <v>3734236.8699999996</v>
      </c>
      <c r="S637" s="19">
        <v>186876.42000000004</v>
      </c>
      <c r="T637" s="19">
        <v>4093.11</v>
      </c>
      <c r="U637" s="19">
        <v>929617.97</v>
      </c>
      <c r="V637" s="19">
        <v>664472.69999999995</v>
      </c>
      <c r="W637" s="19">
        <v>424895.47</v>
      </c>
      <c r="X637" s="19">
        <v>88987.85</v>
      </c>
      <c r="Y637" s="19">
        <v>141.21</v>
      </c>
      <c r="Z637" s="20">
        <v>23490684.810000002</v>
      </c>
    </row>
    <row r="638" spans="1:26" x14ac:dyDescent="0.3">
      <c r="A638" s="28">
        <f t="shared" si="9"/>
        <v>630</v>
      </c>
      <c r="B638" s="24"/>
      <c r="C638" s="37" t="s">
        <v>46</v>
      </c>
      <c r="D638" s="19">
        <v>15691.760000000004</v>
      </c>
      <c r="E638" s="19"/>
      <c r="F638" s="19"/>
      <c r="G638" s="19"/>
      <c r="H638" s="19"/>
      <c r="I638" s="19"/>
      <c r="J638" s="19">
        <v>18032.439999999999</v>
      </c>
      <c r="K638" s="19"/>
      <c r="L638" s="19">
        <v>1098.3</v>
      </c>
      <c r="M638" s="19"/>
      <c r="N638" s="19"/>
      <c r="O638" s="19">
        <v>33725.480000000003</v>
      </c>
      <c r="P638" s="19">
        <v>36045.320000000007</v>
      </c>
      <c r="Q638" s="19">
        <v>774.19</v>
      </c>
      <c r="R638" s="19">
        <v>8504.5600000000013</v>
      </c>
      <c r="S638" s="19">
        <v>20683.22</v>
      </c>
      <c r="T638" s="19"/>
      <c r="U638" s="19">
        <v>14747.060000000003</v>
      </c>
      <c r="V638" s="19"/>
      <c r="W638" s="19">
        <v>32.33</v>
      </c>
      <c r="X638" s="19">
        <v>2043.66</v>
      </c>
      <c r="Y638" s="19"/>
      <c r="Z638" s="20">
        <v>151378.32</v>
      </c>
    </row>
    <row r="639" spans="1:26" x14ac:dyDescent="0.3">
      <c r="A639" s="28">
        <f t="shared" si="9"/>
        <v>631</v>
      </c>
      <c r="B639" s="24"/>
      <c r="C639" s="37" t="s">
        <v>66</v>
      </c>
      <c r="D639" s="19">
        <v>2945.51</v>
      </c>
      <c r="E639" s="19"/>
      <c r="F639" s="19"/>
      <c r="G639" s="19"/>
      <c r="H639" s="19">
        <v>2619.84</v>
      </c>
      <c r="I639" s="19"/>
      <c r="J639" s="19"/>
      <c r="K639" s="19">
        <v>33342.51</v>
      </c>
      <c r="L639" s="19">
        <v>624.63</v>
      </c>
      <c r="M639" s="19"/>
      <c r="N639" s="19"/>
      <c r="O639" s="19"/>
      <c r="P639" s="19"/>
      <c r="Q639" s="19">
        <v>331.21999999999991</v>
      </c>
      <c r="R639" s="19">
        <v>4296.869999999999</v>
      </c>
      <c r="S639" s="19"/>
      <c r="T639" s="19"/>
      <c r="U639" s="19">
        <v>1286.28</v>
      </c>
      <c r="V639" s="19"/>
      <c r="W639" s="19">
        <v>405.35999999999996</v>
      </c>
      <c r="X639" s="19"/>
      <c r="Y639" s="19"/>
      <c r="Z639" s="20">
        <v>45852.22</v>
      </c>
    </row>
    <row r="640" spans="1:26" x14ac:dyDescent="0.3">
      <c r="A640" s="28">
        <f t="shared" si="9"/>
        <v>632</v>
      </c>
      <c r="B640" s="24"/>
      <c r="C640" s="37" t="s">
        <v>62</v>
      </c>
      <c r="D640" s="19">
        <v>12389.110000000002</v>
      </c>
      <c r="E640" s="19"/>
      <c r="F640" s="19"/>
      <c r="G640" s="19"/>
      <c r="H640" s="19"/>
      <c r="I640" s="19"/>
      <c r="J640" s="19"/>
      <c r="K640" s="19">
        <v>17885.52</v>
      </c>
      <c r="L640" s="19">
        <v>338110</v>
      </c>
      <c r="M640" s="19"/>
      <c r="N640" s="19">
        <v>1847.56</v>
      </c>
      <c r="O640" s="19"/>
      <c r="P640" s="19"/>
      <c r="Q640" s="19">
        <v>1109.75</v>
      </c>
      <c r="R640" s="19">
        <v>52162.540000000008</v>
      </c>
      <c r="S640" s="19"/>
      <c r="T640" s="19"/>
      <c r="U640" s="19">
        <v>4790.03</v>
      </c>
      <c r="V640" s="19"/>
      <c r="W640" s="19">
        <v>81.55</v>
      </c>
      <c r="X640" s="19">
        <v>4652.08</v>
      </c>
      <c r="Y640" s="19"/>
      <c r="Z640" s="20">
        <v>433028.14</v>
      </c>
    </row>
    <row r="641" spans="1:26" x14ac:dyDescent="0.3">
      <c r="A641" s="28">
        <f t="shared" si="9"/>
        <v>633</v>
      </c>
      <c r="B641" s="24"/>
      <c r="C641" s="37" t="s">
        <v>47</v>
      </c>
      <c r="D641" s="19">
        <v>1542642.3199999991</v>
      </c>
      <c r="E641" s="19"/>
      <c r="F641" s="19">
        <v>38788.06</v>
      </c>
      <c r="G641" s="19">
        <v>233749.22000000003</v>
      </c>
      <c r="H641" s="19"/>
      <c r="I641" s="19">
        <v>6105.88</v>
      </c>
      <c r="J641" s="19">
        <v>395.68</v>
      </c>
      <c r="K641" s="19">
        <v>2987</v>
      </c>
      <c r="L641" s="19">
        <v>414030.1399999999</v>
      </c>
      <c r="M641" s="19">
        <v>-1875.7299999999993</v>
      </c>
      <c r="N641" s="19">
        <v>1422637.98</v>
      </c>
      <c r="O641" s="19"/>
      <c r="P641" s="19">
        <v>7739333.8999999985</v>
      </c>
      <c r="Q641" s="19">
        <v>83838.62</v>
      </c>
      <c r="R641" s="19">
        <v>1738970.9500000004</v>
      </c>
      <c r="S641" s="19">
        <v>3817.98</v>
      </c>
      <c r="T641" s="19">
        <v>213.34</v>
      </c>
      <c r="U641" s="19">
        <v>262265.66000000015</v>
      </c>
      <c r="V641" s="19">
        <v>474.57</v>
      </c>
      <c r="W641" s="19">
        <v>198724.50999999995</v>
      </c>
      <c r="X641" s="19">
        <v>7.23</v>
      </c>
      <c r="Y641" s="19">
        <v>1345.0900000000001</v>
      </c>
      <c r="Z641" s="20">
        <v>13688452.399999999</v>
      </c>
    </row>
    <row r="642" spans="1:26" x14ac:dyDescent="0.3">
      <c r="A642" s="28">
        <f t="shared" si="9"/>
        <v>634</v>
      </c>
      <c r="B642" s="24"/>
      <c r="C642" s="37" t="s">
        <v>48</v>
      </c>
      <c r="D642" s="19">
        <v>215990.66</v>
      </c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>
        <v>756936.59</v>
      </c>
      <c r="Q642" s="19">
        <v>19290.689999999999</v>
      </c>
      <c r="R642" s="19">
        <v>605978.69999999984</v>
      </c>
      <c r="S642" s="19"/>
      <c r="T642" s="19"/>
      <c r="U642" s="19">
        <v>23929.7</v>
      </c>
      <c r="V642" s="19"/>
      <c r="W642" s="19">
        <v>142.97</v>
      </c>
      <c r="X642" s="19"/>
      <c r="Y642" s="19"/>
      <c r="Z642" s="20">
        <v>1622269.3099999996</v>
      </c>
    </row>
    <row r="643" spans="1:26" x14ac:dyDescent="0.3">
      <c r="A643" s="28">
        <f t="shared" si="9"/>
        <v>635</v>
      </c>
      <c r="B643" s="24"/>
      <c r="C643" s="37" t="s">
        <v>49</v>
      </c>
      <c r="D643" s="19">
        <v>67952.489999999991</v>
      </c>
      <c r="E643" s="19"/>
      <c r="F643" s="19"/>
      <c r="G643" s="19">
        <v>185363.61</v>
      </c>
      <c r="H643" s="19"/>
      <c r="I643" s="19"/>
      <c r="J643" s="19"/>
      <c r="K643" s="19"/>
      <c r="L643" s="19">
        <v>551.73</v>
      </c>
      <c r="M643" s="19"/>
      <c r="N643" s="19"/>
      <c r="O643" s="19"/>
      <c r="P643" s="19"/>
      <c r="Q643" s="19">
        <v>4712.8500000000004</v>
      </c>
      <c r="R643" s="19">
        <v>552920.68000000005</v>
      </c>
      <c r="S643" s="19">
        <v>49.21</v>
      </c>
      <c r="T643" s="19"/>
      <c r="U643" s="19">
        <v>11568.460000000001</v>
      </c>
      <c r="V643" s="19">
        <v>331.87</v>
      </c>
      <c r="W643" s="19"/>
      <c r="X643" s="19"/>
      <c r="Y643" s="19"/>
      <c r="Z643" s="20">
        <v>823450.9</v>
      </c>
    </row>
    <row r="644" spans="1:26" x14ac:dyDescent="0.3">
      <c r="A644" s="28">
        <f t="shared" si="9"/>
        <v>636</v>
      </c>
      <c r="B644" s="24"/>
      <c r="C644" s="37" t="s">
        <v>69</v>
      </c>
      <c r="D644" s="19">
        <v>923.78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>
        <v>31.56</v>
      </c>
      <c r="O644" s="19"/>
      <c r="P644" s="19">
        <v>4527.66</v>
      </c>
      <c r="Q644" s="19">
        <v>33.479999999999997</v>
      </c>
      <c r="R644" s="19">
        <v>475.75999999999993</v>
      </c>
      <c r="S644" s="19"/>
      <c r="T644" s="19"/>
      <c r="U644" s="19">
        <v>25.549999999999997</v>
      </c>
      <c r="V644" s="19"/>
      <c r="W644" s="19"/>
      <c r="X644" s="19"/>
      <c r="Y644" s="19"/>
      <c r="Z644" s="20">
        <v>6017.79</v>
      </c>
    </row>
    <row r="645" spans="1:26" x14ac:dyDescent="0.3">
      <c r="A645" s="28">
        <f t="shared" si="9"/>
        <v>637</v>
      </c>
      <c r="B645" s="24"/>
      <c r="C645" s="37" t="s">
        <v>70</v>
      </c>
      <c r="D645" s="19">
        <v>22246.62</v>
      </c>
      <c r="E645" s="19"/>
      <c r="F645" s="19"/>
      <c r="G645" s="19">
        <v>14026.95</v>
      </c>
      <c r="H645" s="19"/>
      <c r="I645" s="19"/>
      <c r="J645" s="19"/>
      <c r="K645" s="19"/>
      <c r="L645" s="19"/>
      <c r="M645" s="19"/>
      <c r="N645" s="19"/>
      <c r="O645" s="19"/>
      <c r="P645" s="19">
        <v>476670.20999999996</v>
      </c>
      <c r="Q645" s="19">
        <v>905.16000000000008</v>
      </c>
      <c r="R645" s="19">
        <v>13419.77</v>
      </c>
      <c r="S645" s="19"/>
      <c r="T645" s="19"/>
      <c r="U645" s="19">
        <v>698.81000000000006</v>
      </c>
      <c r="V645" s="19"/>
      <c r="W645" s="19"/>
      <c r="X645" s="19"/>
      <c r="Y645" s="19"/>
      <c r="Z645" s="20">
        <v>527967.52</v>
      </c>
    </row>
    <row r="646" spans="1:26" x14ac:dyDescent="0.3">
      <c r="A646" s="28">
        <f t="shared" si="9"/>
        <v>638</v>
      </c>
      <c r="B646" s="24"/>
      <c r="C646" s="37" t="s">
        <v>71</v>
      </c>
      <c r="D646" s="19">
        <v>1287.1599999999999</v>
      </c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>
        <v>953.44</v>
      </c>
      <c r="P646" s="19"/>
      <c r="Q646" s="19">
        <v>33.349999999999994</v>
      </c>
      <c r="R646" s="19">
        <v>362.88</v>
      </c>
      <c r="S646" s="19">
        <v>2638.39</v>
      </c>
      <c r="T646" s="19"/>
      <c r="U646" s="19">
        <v>195.38</v>
      </c>
      <c r="V646" s="19"/>
      <c r="W646" s="19"/>
      <c r="X646" s="19"/>
      <c r="Y646" s="19"/>
      <c r="Z646" s="20">
        <v>5470.5999999999995</v>
      </c>
    </row>
    <row r="647" spans="1:26" x14ac:dyDescent="0.3">
      <c r="A647" s="28">
        <f t="shared" si="9"/>
        <v>639</v>
      </c>
      <c r="B647" s="24"/>
      <c r="C647" s="37" t="s">
        <v>50</v>
      </c>
      <c r="D647" s="19">
        <v>4615217.2000000058</v>
      </c>
      <c r="E647" s="19">
        <v>192.23</v>
      </c>
      <c r="F647" s="19">
        <v>643705.78999999992</v>
      </c>
      <c r="G647" s="19">
        <v>3355919.7900000028</v>
      </c>
      <c r="H647" s="19">
        <v>715814.47000000009</v>
      </c>
      <c r="I647" s="19">
        <v>8998.64</v>
      </c>
      <c r="J647" s="19">
        <v>114042.25000000004</v>
      </c>
      <c r="K647" s="19">
        <v>232127.81999999998</v>
      </c>
      <c r="L647" s="19">
        <v>7246938.7100000009</v>
      </c>
      <c r="M647" s="19">
        <v>198.2</v>
      </c>
      <c r="N647" s="19">
        <v>64130.630000000005</v>
      </c>
      <c r="O647" s="19">
        <v>597756.22000000009</v>
      </c>
      <c r="P647" s="19">
        <v>486453.54</v>
      </c>
      <c r="Q647" s="19">
        <v>262541.7400000004</v>
      </c>
      <c r="R647" s="19">
        <v>3804658.7599999961</v>
      </c>
      <c r="S647" s="19">
        <v>936111.28000000014</v>
      </c>
      <c r="T647" s="19">
        <v>60686.189999999995</v>
      </c>
      <c r="U647" s="19">
        <v>2085308.4799999993</v>
      </c>
      <c r="V647" s="19">
        <v>1556900.7999999998</v>
      </c>
      <c r="W647" s="19">
        <v>797681.28000000049</v>
      </c>
      <c r="X647" s="19">
        <v>45610.759999999995</v>
      </c>
      <c r="Y647" s="19">
        <v>8.07</v>
      </c>
      <c r="Z647" s="20">
        <v>27631002.850000016</v>
      </c>
    </row>
    <row r="648" spans="1:26" x14ac:dyDescent="0.3">
      <c r="A648" s="28">
        <f t="shared" si="9"/>
        <v>640</v>
      </c>
      <c r="B648" s="24"/>
      <c r="C648" s="37" t="s">
        <v>51</v>
      </c>
      <c r="D648" s="19">
        <v>14320.359999999999</v>
      </c>
      <c r="E648" s="19"/>
      <c r="F648" s="19">
        <v>7117.8299999999972</v>
      </c>
      <c r="G648" s="19">
        <v>24167.089999999975</v>
      </c>
      <c r="H648" s="19">
        <v>2494.6500000000028</v>
      </c>
      <c r="I648" s="19">
        <v>4032.7299999999937</v>
      </c>
      <c r="J648" s="19">
        <v>-4780.09</v>
      </c>
      <c r="K648" s="19">
        <v>-1418.1900000000007</v>
      </c>
      <c r="L648" s="19">
        <v>-26769.460000000046</v>
      </c>
      <c r="M648" s="19"/>
      <c r="N648" s="19">
        <v>-981.18000000000006</v>
      </c>
      <c r="O648" s="19">
        <v>4021.4</v>
      </c>
      <c r="P648" s="19">
        <v>-4132.4000000000005</v>
      </c>
      <c r="Q648" s="19">
        <v>5706.5000000000009</v>
      </c>
      <c r="R648" s="19">
        <v>-3625.3900000001563</v>
      </c>
      <c r="S648" s="19">
        <v>4160.9900000000071</v>
      </c>
      <c r="T648" s="19">
        <v>11041.249999999995</v>
      </c>
      <c r="U648" s="19">
        <v>5845.349999999994</v>
      </c>
      <c r="V648" s="19">
        <v>9864.880000000001</v>
      </c>
      <c r="W648" s="19">
        <v>1135.76</v>
      </c>
      <c r="X648" s="19">
        <v>-3361.529999999997</v>
      </c>
      <c r="Y648" s="19"/>
      <c r="Z648" s="20">
        <v>48840.549999999748</v>
      </c>
    </row>
    <row r="649" spans="1:26" x14ac:dyDescent="0.3">
      <c r="A649" s="28">
        <f t="shared" si="9"/>
        <v>641</v>
      </c>
      <c r="B649" s="24"/>
      <c r="C649" s="37" t="s">
        <v>52</v>
      </c>
      <c r="D649" s="19">
        <v>435271.91000000027</v>
      </c>
      <c r="E649" s="19"/>
      <c r="F649" s="19">
        <v>7093.18</v>
      </c>
      <c r="G649" s="19">
        <v>344333.58000000013</v>
      </c>
      <c r="H649" s="19"/>
      <c r="I649" s="19"/>
      <c r="J649" s="19">
        <v>610.34</v>
      </c>
      <c r="K649" s="19">
        <v>1385.5100000000002</v>
      </c>
      <c r="L649" s="19">
        <v>1137722.0499999998</v>
      </c>
      <c r="M649" s="19"/>
      <c r="N649" s="19">
        <v>87348.760000000053</v>
      </c>
      <c r="O649" s="19"/>
      <c r="P649" s="19">
        <v>111248.87999999999</v>
      </c>
      <c r="Q649" s="19">
        <v>21689.500000000004</v>
      </c>
      <c r="R649" s="19">
        <v>315666.59000000026</v>
      </c>
      <c r="S649" s="19">
        <v>264619.94999999995</v>
      </c>
      <c r="T649" s="19">
        <v>53626.77</v>
      </c>
      <c r="U649" s="19">
        <v>81750.860000000088</v>
      </c>
      <c r="V649" s="19">
        <v>576090.66000000015</v>
      </c>
      <c r="W649" s="19">
        <v>660.7</v>
      </c>
      <c r="X649" s="19"/>
      <c r="Y649" s="19"/>
      <c r="Z649" s="20">
        <v>3439119.2400000012</v>
      </c>
    </row>
    <row r="650" spans="1:26" x14ac:dyDescent="0.3">
      <c r="A650" s="28">
        <f t="shared" si="9"/>
        <v>642</v>
      </c>
      <c r="B650" s="24"/>
      <c r="C650" s="37" t="s">
        <v>53</v>
      </c>
      <c r="D650" s="19">
        <v>92007.32000000008</v>
      </c>
      <c r="E650" s="19"/>
      <c r="F650" s="19"/>
      <c r="G650" s="19">
        <v>54472.860000000008</v>
      </c>
      <c r="H650" s="19"/>
      <c r="I650" s="19"/>
      <c r="J650" s="19">
        <v>72.25</v>
      </c>
      <c r="K650" s="19">
        <v>141.48000000000002</v>
      </c>
      <c r="L650" s="19">
        <v>2103.7399999999998</v>
      </c>
      <c r="M650" s="19"/>
      <c r="N650" s="19"/>
      <c r="O650" s="19"/>
      <c r="P650" s="19">
        <v>14018.34</v>
      </c>
      <c r="Q650" s="19">
        <v>23457.83</v>
      </c>
      <c r="R650" s="19">
        <v>1129013.6999999997</v>
      </c>
      <c r="S650" s="19"/>
      <c r="T650" s="19">
        <v>914883.00999999978</v>
      </c>
      <c r="U650" s="19">
        <v>44507.419999999969</v>
      </c>
      <c r="V650" s="19"/>
      <c r="W650" s="19">
        <v>17600.029999999995</v>
      </c>
      <c r="X650" s="19">
        <v>2982.1699999999996</v>
      </c>
      <c r="Y650" s="19"/>
      <c r="Z650" s="20">
        <v>2295260.149999999</v>
      </c>
    </row>
    <row r="651" spans="1:26" x14ac:dyDescent="0.3">
      <c r="A651" s="28">
        <f t="shared" ref="A651:A714" si="10">+A650+1</f>
        <v>643</v>
      </c>
      <c r="B651" s="24"/>
      <c r="C651" s="37" t="s">
        <v>72</v>
      </c>
      <c r="D651" s="19">
        <v>2160.0400000000004</v>
      </c>
      <c r="E651" s="19"/>
      <c r="F651" s="19"/>
      <c r="G651" s="19">
        <v>5729.72</v>
      </c>
      <c r="H651" s="19"/>
      <c r="I651" s="19"/>
      <c r="J651" s="19"/>
      <c r="K651" s="19"/>
      <c r="L651" s="19">
        <v>249.75</v>
      </c>
      <c r="M651" s="19"/>
      <c r="N651" s="19"/>
      <c r="O651" s="19"/>
      <c r="P651" s="19"/>
      <c r="Q651" s="19">
        <v>111.66999999999999</v>
      </c>
      <c r="R651" s="19">
        <v>154815.88999999996</v>
      </c>
      <c r="S651" s="19"/>
      <c r="T651" s="19"/>
      <c r="U651" s="19">
        <v>401.58000000000004</v>
      </c>
      <c r="V651" s="19"/>
      <c r="W651" s="19"/>
      <c r="X651" s="19"/>
      <c r="Y651" s="19"/>
      <c r="Z651" s="20">
        <v>163468.64999999994</v>
      </c>
    </row>
    <row r="652" spans="1:26" s="21" customFormat="1" x14ac:dyDescent="0.3">
      <c r="A652" s="29">
        <f t="shared" si="10"/>
        <v>644</v>
      </c>
      <c r="B652" s="24"/>
      <c r="C652" s="37" t="s">
        <v>55</v>
      </c>
      <c r="D652" s="19">
        <v>15651.09</v>
      </c>
      <c r="E652" s="19"/>
      <c r="F652" s="19"/>
      <c r="G652" s="19">
        <v>47632.209999999992</v>
      </c>
      <c r="H652" s="19"/>
      <c r="I652" s="19"/>
      <c r="J652" s="19"/>
      <c r="K652" s="19"/>
      <c r="L652" s="19">
        <v>100.57</v>
      </c>
      <c r="M652" s="19"/>
      <c r="N652" s="19"/>
      <c r="O652" s="19"/>
      <c r="P652" s="19"/>
      <c r="Q652" s="19">
        <v>609.20000000000005</v>
      </c>
      <c r="R652" s="19">
        <v>5912.44</v>
      </c>
      <c r="S652" s="19"/>
      <c r="T652" s="19"/>
      <c r="U652" s="19">
        <v>1481.35</v>
      </c>
      <c r="V652" s="19"/>
      <c r="W652" s="19"/>
      <c r="X652" s="19"/>
      <c r="Y652" s="19"/>
      <c r="Z652" s="20">
        <v>71386.859999999986</v>
      </c>
    </row>
    <row r="653" spans="1:26" x14ac:dyDescent="0.3">
      <c r="A653" s="28">
        <f t="shared" si="10"/>
        <v>645</v>
      </c>
      <c r="B653" s="26"/>
      <c r="C653" s="37" t="s">
        <v>54</v>
      </c>
      <c r="D653" s="19">
        <v>3122.4900000000002</v>
      </c>
      <c r="E653" s="19"/>
      <c r="F653" s="19"/>
      <c r="G653" s="19">
        <v>6327.62</v>
      </c>
      <c r="H653" s="19"/>
      <c r="I653" s="19"/>
      <c r="J653" s="19">
        <v>20825.040000000005</v>
      </c>
      <c r="K653" s="19"/>
      <c r="L653" s="19"/>
      <c r="M653" s="19"/>
      <c r="N653" s="19"/>
      <c r="O653" s="19"/>
      <c r="P653" s="19"/>
      <c r="Q653" s="19">
        <v>498.73999999999995</v>
      </c>
      <c r="R653" s="19">
        <v>7224.9400000000005</v>
      </c>
      <c r="S653" s="19"/>
      <c r="T653" s="19"/>
      <c r="U653" s="19">
        <v>1372.8200000000002</v>
      </c>
      <c r="V653" s="19"/>
      <c r="W653" s="19"/>
      <c r="X653" s="19"/>
      <c r="Y653" s="19"/>
      <c r="Z653" s="20">
        <v>39371.650000000009</v>
      </c>
    </row>
    <row r="654" spans="1:26" x14ac:dyDescent="0.3">
      <c r="A654" s="32">
        <f t="shared" si="10"/>
        <v>646</v>
      </c>
      <c r="B654" s="27" t="s">
        <v>209</v>
      </c>
      <c r="C654" s="38"/>
      <c r="D654" s="22">
        <v>11227473.270000001</v>
      </c>
      <c r="E654" s="22">
        <v>1129725.2200000014</v>
      </c>
      <c r="F654" s="22">
        <v>738606.47</v>
      </c>
      <c r="G654" s="22">
        <v>4355113.6300000018</v>
      </c>
      <c r="H654" s="22">
        <v>749076.9800000001</v>
      </c>
      <c r="I654" s="22">
        <v>1862199.8199999996</v>
      </c>
      <c r="J654" s="22">
        <v>11289851.319999998</v>
      </c>
      <c r="K654" s="22">
        <v>1114232.8699999999</v>
      </c>
      <c r="L654" s="22">
        <v>11546629.180000002</v>
      </c>
      <c r="M654" s="22">
        <v>-1588.6899999999994</v>
      </c>
      <c r="N654" s="22">
        <v>2467812.7200000002</v>
      </c>
      <c r="O654" s="22">
        <v>742458.34000000008</v>
      </c>
      <c r="P654" s="22">
        <v>13418806.57</v>
      </c>
      <c r="Q654" s="22">
        <v>3062382.670000005</v>
      </c>
      <c r="R654" s="22">
        <v>19019198.669999994</v>
      </c>
      <c r="S654" s="22">
        <v>1785263.58</v>
      </c>
      <c r="T654" s="22">
        <v>1602456.7099999997</v>
      </c>
      <c r="U654" s="22">
        <v>4233060.3899999987</v>
      </c>
      <c r="V654" s="22">
        <v>3504777.0599999996</v>
      </c>
      <c r="W654" s="22">
        <v>1576067.7200000004</v>
      </c>
      <c r="X654" s="22">
        <v>544911.14000000013</v>
      </c>
      <c r="Y654" s="22">
        <v>1989.5400000000002</v>
      </c>
      <c r="Z654" s="23">
        <v>95970505.180000022</v>
      </c>
    </row>
    <row r="655" spans="1:26" x14ac:dyDescent="0.3">
      <c r="A655" s="28">
        <f t="shared" si="10"/>
        <v>647</v>
      </c>
      <c r="B655" s="24" t="s">
        <v>210</v>
      </c>
      <c r="C655" s="37" t="s">
        <v>41</v>
      </c>
      <c r="D655" s="19">
        <v>286.39999999999998</v>
      </c>
      <c r="E655" s="19"/>
      <c r="F655" s="19"/>
      <c r="G655" s="19">
        <v>2164.7500000000005</v>
      </c>
      <c r="H655" s="19"/>
      <c r="I655" s="19"/>
      <c r="J655" s="19"/>
      <c r="K655" s="19">
        <v>0.12</v>
      </c>
      <c r="L655" s="19">
        <v>0.87</v>
      </c>
      <c r="M655" s="19"/>
      <c r="N655" s="19"/>
      <c r="O655" s="19"/>
      <c r="P655" s="19">
        <v>11.23</v>
      </c>
      <c r="Q655" s="19">
        <v>8.92</v>
      </c>
      <c r="R655" s="19">
        <v>3309.6499999999987</v>
      </c>
      <c r="S655" s="19"/>
      <c r="T655" s="19">
        <v>1.5799999999999998</v>
      </c>
      <c r="U655" s="19">
        <v>18.41</v>
      </c>
      <c r="V655" s="19"/>
      <c r="W655" s="19">
        <v>9.9999999999999992E-2</v>
      </c>
      <c r="X655" s="19">
        <v>0.12</v>
      </c>
      <c r="Y655" s="19"/>
      <c r="Z655" s="20">
        <v>5802.1499999999987</v>
      </c>
    </row>
    <row r="656" spans="1:26" x14ac:dyDescent="0.3">
      <c r="A656" s="28">
        <f t="shared" si="10"/>
        <v>648</v>
      </c>
      <c r="B656" s="24"/>
      <c r="C656" s="37" t="s">
        <v>44</v>
      </c>
      <c r="D656" s="19">
        <v>7.5899999999999981</v>
      </c>
      <c r="E656" s="19"/>
      <c r="F656" s="19"/>
      <c r="G656" s="19">
        <v>-129.76999999999998</v>
      </c>
      <c r="H656" s="19"/>
      <c r="I656" s="19"/>
      <c r="J656" s="19"/>
      <c r="K656" s="19"/>
      <c r="L656" s="19"/>
      <c r="M656" s="19"/>
      <c r="N656" s="19"/>
      <c r="O656" s="19"/>
      <c r="P656" s="19">
        <v>0.53</v>
      </c>
      <c r="Q656" s="19">
        <v>0.24</v>
      </c>
      <c r="R656" s="19">
        <v>39.569999999999993</v>
      </c>
      <c r="S656" s="19">
        <v>0.5</v>
      </c>
      <c r="T656" s="19">
        <v>0.02</v>
      </c>
      <c r="U656" s="19">
        <v>1.08</v>
      </c>
      <c r="V656" s="19"/>
      <c r="W656" s="19"/>
      <c r="X656" s="19"/>
      <c r="Y656" s="19"/>
      <c r="Z656" s="20">
        <v>-80.239999999999995</v>
      </c>
    </row>
    <row r="657" spans="1:26" x14ac:dyDescent="0.3">
      <c r="A657" s="28">
        <f t="shared" si="10"/>
        <v>649</v>
      </c>
      <c r="B657" s="24"/>
      <c r="C657" s="37" t="s">
        <v>45</v>
      </c>
      <c r="D657" s="19">
        <v>259.21999999999997</v>
      </c>
      <c r="E657" s="19">
        <v>15210.140000000016</v>
      </c>
      <c r="F657" s="19"/>
      <c r="G657" s="19">
        <v>-41355.83</v>
      </c>
      <c r="H657" s="19"/>
      <c r="I657" s="19"/>
      <c r="J657" s="19"/>
      <c r="K657" s="19"/>
      <c r="L657" s="19"/>
      <c r="M657" s="19"/>
      <c r="N657" s="19"/>
      <c r="O657" s="19"/>
      <c r="P657" s="19"/>
      <c r="Q657" s="19">
        <v>10.569999999999999</v>
      </c>
      <c r="R657" s="19">
        <v>383.46</v>
      </c>
      <c r="S657" s="19"/>
      <c r="T657" s="19"/>
      <c r="U657" s="19">
        <v>-522.41000000000008</v>
      </c>
      <c r="V657" s="19"/>
      <c r="W657" s="19"/>
      <c r="X657" s="19"/>
      <c r="Y657" s="19"/>
      <c r="Z657" s="20">
        <v>-26014.849999999988</v>
      </c>
    </row>
    <row r="658" spans="1:26" x14ac:dyDescent="0.3">
      <c r="A658" s="28">
        <f t="shared" si="10"/>
        <v>650</v>
      </c>
      <c r="B658" s="24"/>
      <c r="C658" s="37" t="s">
        <v>40</v>
      </c>
      <c r="D658" s="19">
        <v>267345.88000000006</v>
      </c>
      <c r="E658" s="19"/>
      <c r="F658" s="19"/>
      <c r="G658" s="19">
        <v>27277.88</v>
      </c>
      <c r="H658" s="19"/>
      <c r="I658" s="19"/>
      <c r="J658" s="19"/>
      <c r="K658" s="19"/>
      <c r="L658" s="19">
        <v>2207070.6</v>
      </c>
      <c r="M658" s="19"/>
      <c r="N658" s="19">
        <v>2618.12</v>
      </c>
      <c r="O658" s="19"/>
      <c r="P658" s="19"/>
      <c r="Q658" s="19">
        <v>14719.06</v>
      </c>
      <c r="R658" s="19">
        <v>186160.30000000002</v>
      </c>
      <c r="S658" s="19">
        <v>24107.69</v>
      </c>
      <c r="T658" s="19"/>
      <c r="U658" s="19">
        <v>47504.55</v>
      </c>
      <c r="V658" s="19"/>
      <c r="W658" s="19">
        <v>6509.43</v>
      </c>
      <c r="X658" s="19"/>
      <c r="Y658" s="19"/>
      <c r="Z658" s="20">
        <v>2783313.5100000002</v>
      </c>
    </row>
    <row r="659" spans="1:26" x14ac:dyDescent="0.3">
      <c r="A659" s="28">
        <f t="shared" si="10"/>
        <v>651</v>
      </c>
      <c r="B659" s="24"/>
      <c r="C659" s="37" t="s">
        <v>46</v>
      </c>
      <c r="D659" s="19">
        <v>2903.27</v>
      </c>
      <c r="E659" s="19"/>
      <c r="F659" s="19"/>
      <c r="G659" s="19">
        <v>1555.55</v>
      </c>
      <c r="H659" s="19"/>
      <c r="I659" s="19"/>
      <c r="J659" s="19"/>
      <c r="K659" s="19"/>
      <c r="L659" s="19">
        <v>11211.31</v>
      </c>
      <c r="M659" s="19"/>
      <c r="N659" s="19"/>
      <c r="O659" s="19"/>
      <c r="P659" s="19"/>
      <c r="Q659" s="19">
        <v>122.06</v>
      </c>
      <c r="R659" s="19">
        <v>1513.11</v>
      </c>
      <c r="S659" s="19"/>
      <c r="T659" s="19"/>
      <c r="U659" s="19">
        <v>302.59999999999997</v>
      </c>
      <c r="V659" s="19"/>
      <c r="W659" s="19"/>
      <c r="X659" s="19"/>
      <c r="Y659" s="19"/>
      <c r="Z659" s="20">
        <v>17607.899999999998</v>
      </c>
    </row>
    <row r="660" spans="1:26" x14ac:dyDescent="0.3">
      <c r="A660" s="28">
        <f t="shared" si="10"/>
        <v>652</v>
      </c>
      <c r="B660" s="24"/>
      <c r="C660" s="37" t="s">
        <v>50</v>
      </c>
      <c r="D660" s="19">
        <v>519.42999999999984</v>
      </c>
      <c r="E660" s="19"/>
      <c r="F660" s="19">
        <v>0.71</v>
      </c>
      <c r="G660" s="19">
        <v>554.17000000000007</v>
      </c>
      <c r="H660" s="19">
        <v>0.92</v>
      </c>
      <c r="I660" s="19">
        <v>1.3800000000000001</v>
      </c>
      <c r="J660" s="19">
        <v>0.72</v>
      </c>
      <c r="K660" s="19">
        <v>1.32</v>
      </c>
      <c r="L660" s="19">
        <v>1270.9299999999994</v>
      </c>
      <c r="M660" s="19"/>
      <c r="N660" s="19">
        <v>6.16</v>
      </c>
      <c r="O660" s="19">
        <v>3.81</v>
      </c>
      <c r="P660" s="19">
        <v>10.039999999999997</v>
      </c>
      <c r="Q660" s="19">
        <v>19.280000000000012</v>
      </c>
      <c r="R660" s="19">
        <v>719.39</v>
      </c>
      <c r="S660" s="19">
        <v>47.379999999999995</v>
      </c>
      <c r="T660" s="19">
        <v>10.95</v>
      </c>
      <c r="U660" s="19">
        <v>87.03</v>
      </c>
      <c r="V660" s="19">
        <v>0.01</v>
      </c>
      <c r="W660" s="19">
        <v>43.000000000000007</v>
      </c>
      <c r="X660" s="19">
        <v>0.01</v>
      </c>
      <c r="Y660" s="19"/>
      <c r="Z660" s="20">
        <v>3296.64</v>
      </c>
    </row>
    <row r="661" spans="1:26" x14ac:dyDescent="0.3">
      <c r="A661" s="28">
        <f t="shared" si="10"/>
        <v>653</v>
      </c>
      <c r="B661" s="24"/>
      <c r="C661" s="37" t="s">
        <v>51</v>
      </c>
      <c r="D661" s="19">
        <v>1468.6799999999994</v>
      </c>
      <c r="E661" s="19">
        <v>2.08</v>
      </c>
      <c r="F661" s="19"/>
      <c r="G661" s="19">
        <v>327.99</v>
      </c>
      <c r="H661" s="19">
        <v>12.100000000000001</v>
      </c>
      <c r="I661" s="19">
        <v>25.58</v>
      </c>
      <c r="J661" s="19">
        <v>1.4100000000000001</v>
      </c>
      <c r="K661" s="19">
        <v>5.4399999999999995</v>
      </c>
      <c r="L661" s="19">
        <v>141.09</v>
      </c>
      <c r="M661" s="19">
        <v>2.62</v>
      </c>
      <c r="N661" s="19">
        <v>0.12</v>
      </c>
      <c r="O661" s="19">
        <v>0.03</v>
      </c>
      <c r="P661" s="19">
        <v>51.360000000000007</v>
      </c>
      <c r="Q661" s="19">
        <v>1206.6799999999998</v>
      </c>
      <c r="R661" s="19">
        <v>32231.670000000016</v>
      </c>
      <c r="S661" s="19">
        <v>33.540000000000006</v>
      </c>
      <c r="T661" s="19">
        <v>5247.3000000000011</v>
      </c>
      <c r="U661" s="19">
        <v>32.879999999999995</v>
      </c>
      <c r="V661" s="19">
        <v>61.050000000000004</v>
      </c>
      <c r="W661" s="19">
        <v>1072.4199999999992</v>
      </c>
      <c r="X661" s="19">
        <v>-507.37000000000023</v>
      </c>
      <c r="Y661" s="19"/>
      <c r="Z661" s="20">
        <v>41416.670000000013</v>
      </c>
    </row>
    <row r="662" spans="1:26" x14ac:dyDescent="0.3">
      <c r="A662" s="28">
        <f t="shared" si="10"/>
        <v>654</v>
      </c>
      <c r="B662" s="24"/>
      <c r="C662" s="37" t="s">
        <v>55</v>
      </c>
      <c r="D662" s="19">
        <v>233.70999999999998</v>
      </c>
      <c r="E662" s="19"/>
      <c r="F662" s="19"/>
      <c r="G662" s="19">
        <v>699.42000000000007</v>
      </c>
      <c r="H662" s="19"/>
      <c r="I662" s="19"/>
      <c r="J662" s="19"/>
      <c r="K662" s="19"/>
      <c r="L662" s="19">
        <v>1.42</v>
      </c>
      <c r="M662" s="19"/>
      <c r="N662" s="19"/>
      <c r="O662" s="19"/>
      <c r="P662" s="19"/>
      <c r="Q662" s="19">
        <v>8.9400000000000013</v>
      </c>
      <c r="R662" s="19">
        <v>79.56</v>
      </c>
      <c r="S662" s="19"/>
      <c r="T662" s="19"/>
      <c r="U662" s="19">
        <v>21.58</v>
      </c>
      <c r="V662" s="19"/>
      <c r="W662" s="19"/>
      <c r="X662" s="19"/>
      <c r="Y662" s="19"/>
      <c r="Z662" s="20">
        <v>1044.6300000000001</v>
      </c>
    </row>
    <row r="663" spans="1:26" x14ac:dyDescent="0.3">
      <c r="A663" s="28">
        <f t="shared" si="10"/>
        <v>655</v>
      </c>
      <c r="B663" s="26"/>
      <c r="C663" s="37" t="s">
        <v>54</v>
      </c>
      <c r="D663" s="19">
        <v>17.38</v>
      </c>
      <c r="E663" s="19"/>
      <c r="F663" s="19"/>
      <c r="G663" s="19">
        <v>63.36</v>
      </c>
      <c r="H663" s="19"/>
      <c r="I663" s="19"/>
      <c r="J663" s="19">
        <v>0.86</v>
      </c>
      <c r="K663" s="19"/>
      <c r="L663" s="19"/>
      <c r="M663" s="19"/>
      <c r="N663" s="19"/>
      <c r="O663" s="19"/>
      <c r="P663" s="19"/>
      <c r="Q663" s="19">
        <v>0.62000000000000011</v>
      </c>
      <c r="R663" s="19">
        <v>7.09</v>
      </c>
      <c r="S663" s="19"/>
      <c r="T663" s="19"/>
      <c r="U663" s="19">
        <v>2.89</v>
      </c>
      <c r="V663" s="19"/>
      <c r="W663" s="19"/>
      <c r="X663" s="19"/>
      <c r="Y663" s="19"/>
      <c r="Z663" s="20">
        <v>92.2</v>
      </c>
    </row>
    <row r="664" spans="1:26" x14ac:dyDescent="0.3">
      <c r="A664" s="32">
        <f t="shared" si="10"/>
        <v>656</v>
      </c>
      <c r="B664" s="27" t="s">
        <v>211</v>
      </c>
      <c r="C664" s="38"/>
      <c r="D664" s="22">
        <v>273041.56000000011</v>
      </c>
      <c r="E664" s="22">
        <v>15212.220000000016</v>
      </c>
      <c r="F664" s="22">
        <v>0.71</v>
      </c>
      <c r="G664" s="22">
        <v>-8842.4799999999977</v>
      </c>
      <c r="H664" s="22">
        <v>13.020000000000001</v>
      </c>
      <c r="I664" s="22">
        <v>26.959999999999997</v>
      </c>
      <c r="J664" s="22">
        <v>2.9899999999999998</v>
      </c>
      <c r="K664" s="22">
        <v>6.879999999999999</v>
      </c>
      <c r="L664" s="22">
        <v>2219696.2200000002</v>
      </c>
      <c r="M664" s="22">
        <v>2.62</v>
      </c>
      <c r="N664" s="22">
        <v>2624.3999999999996</v>
      </c>
      <c r="O664" s="22">
        <v>3.84</v>
      </c>
      <c r="P664" s="22">
        <v>73.16</v>
      </c>
      <c r="Q664" s="22">
        <v>16096.37</v>
      </c>
      <c r="R664" s="22">
        <v>224443.80000000002</v>
      </c>
      <c r="S664" s="22">
        <v>24189.11</v>
      </c>
      <c r="T664" s="22">
        <v>5259.8500000000013</v>
      </c>
      <c r="U664" s="22">
        <v>47448.61</v>
      </c>
      <c r="V664" s="22">
        <v>61.06</v>
      </c>
      <c r="W664" s="22">
        <v>7624.95</v>
      </c>
      <c r="X664" s="22">
        <v>-507.24000000000024</v>
      </c>
      <c r="Y664" s="22"/>
      <c r="Z664" s="23">
        <v>2826478.6100000003</v>
      </c>
    </row>
    <row r="665" spans="1:26" x14ac:dyDescent="0.3">
      <c r="A665" s="28">
        <f t="shared" si="10"/>
        <v>657</v>
      </c>
      <c r="B665" s="24" t="s">
        <v>212</v>
      </c>
      <c r="C665" s="37" t="s">
        <v>41</v>
      </c>
      <c r="D665" s="19">
        <v>1223.29</v>
      </c>
      <c r="E665" s="19"/>
      <c r="F665" s="19"/>
      <c r="G665" s="19">
        <v>9344.7900000000009</v>
      </c>
      <c r="H665" s="19"/>
      <c r="I665" s="19"/>
      <c r="J665" s="19"/>
      <c r="K665" s="19"/>
      <c r="L665" s="19">
        <v>6.65</v>
      </c>
      <c r="M665" s="19"/>
      <c r="N665" s="19"/>
      <c r="O665" s="19"/>
      <c r="P665" s="19"/>
      <c r="Q665" s="19">
        <v>48.539999999999992</v>
      </c>
      <c r="R665" s="19">
        <v>1008.15</v>
      </c>
      <c r="S665" s="19"/>
      <c r="T665" s="19"/>
      <c r="U665" s="19">
        <v>201.49</v>
      </c>
      <c r="V665" s="19"/>
      <c r="W665" s="19"/>
      <c r="X665" s="19"/>
      <c r="Y665" s="19"/>
      <c r="Z665" s="20">
        <v>11832.910000000002</v>
      </c>
    </row>
    <row r="666" spans="1:26" x14ac:dyDescent="0.3">
      <c r="A666" s="28">
        <f t="shared" si="10"/>
        <v>658</v>
      </c>
      <c r="B666" s="24"/>
      <c r="C666" s="37" t="s">
        <v>44</v>
      </c>
      <c r="D666" s="19">
        <v>26.14</v>
      </c>
      <c r="E666" s="19"/>
      <c r="F666" s="19"/>
      <c r="G666" s="19">
        <v>-461.08000000000004</v>
      </c>
      <c r="H666" s="19"/>
      <c r="I666" s="19"/>
      <c r="J666" s="19">
        <v>0.02</v>
      </c>
      <c r="K666" s="19">
        <v>3.0500000000000003</v>
      </c>
      <c r="L666" s="19"/>
      <c r="M666" s="19"/>
      <c r="N666" s="19"/>
      <c r="O666" s="19"/>
      <c r="P666" s="19"/>
      <c r="Q666" s="19">
        <v>0.88000000000000012</v>
      </c>
      <c r="R666" s="19">
        <v>22.490000000000002</v>
      </c>
      <c r="S666" s="19">
        <v>4.4400000000000004</v>
      </c>
      <c r="T666" s="19"/>
      <c r="U666" s="19">
        <v>4.1400000000000006</v>
      </c>
      <c r="V666" s="19"/>
      <c r="W666" s="19">
        <v>0.2</v>
      </c>
      <c r="X666" s="19"/>
      <c r="Y666" s="19"/>
      <c r="Z666" s="20">
        <v>-399.72000000000008</v>
      </c>
    </row>
    <row r="667" spans="1:26" x14ac:dyDescent="0.3">
      <c r="A667" s="28">
        <f t="shared" si="10"/>
        <v>659</v>
      </c>
      <c r="B667" s="24"/>
      <c r="C667" s="37" t="s">
        <v>45</v>
      </c>
      <c r="D667" s="19">
        <v>20.12</v>
      </c>
      <c r="E667" s="19">
        <v>933.66999999999553</v>
      </c>
      <c r="F667" s="19"/>
      <c r="G667" s="19">
        <v>-2059.349999999999</v>
      </c>
      <c r="H667" s="19">
        <v>0.04</v>
      </c>
      <c r="I667" s="19">
        <v>0.06</v>
      </c>
      <c r="J667" s="19">
        <v>6.0000000000000005E-2</v>
      </c>
      <c r="K667" s="19"/>
      <c r="L667" s="19">
        <v>0.16</v>
      </c>
      <c r="M667" s="19"/>
      <c r="N667" s="19">
        <v>6.0000000000000005E-2</v>
      </c>
      <c r="O667" s="19"/>
      <c r="P667" s="19">
        <v>0.2</v>
      </c>
      <c r="Q667" s="19">
        <v>0.8</v>
      </c>
      <c r="R667" s="19">
        <v>27.360000000000007</v>
      </c>
      <c r="S667" s="19">
        <v>0.18</v>
      </c>
      <c r="T667" s="19"/>
      <c r="U667" s="19">
        <v>-30.900000000000002</v>
      </c>
      <c r="V667" s="19">
        <v>0.26</v>
      </c>
      <c r="W667" s="19"/>
      <c r="X667" s="19"/>
      <c r="Y667" s="19"/>
      <c r="Z667" s="20">
        <v>-1107.2800000000038</v>
      </c>
    </row>
    <row r="668" spans="1:26" x14ac:dyDescent="0.3">
      <c r="A668" s="28">
        <f t="shared" si="10"/>
        <v>660</v>
      </c>
      <c r="B668" s="24"/>
      <c r="C668" s="37" t="s">
        <v>40</v>
      </c>
      <c r="D668" s="19">
        <v>245.45</v>
      </c>
      <c r="E668" s="19"/>
      <c r="F668" s="19"/>
      <c r="G668" s="19">
        <v>938.36</v>
      </c>
      <c r="H668" s="19"/>
      <c r="I668" s="19"/>
      <c r="J668" s="19"/>
      <c r="K668" s="19"/>
      <c r="L668" s="19">
        <v>99.22999999999999</v>
      </c>
      <c r="M668" s="19"/>
      <c r="N668" s="19"/>
      <c r="O668" s="19"/>
      <c r="P668" s="19"/>
      <c r="Q668" s="19">
        <v>8.5499999999999989</v>
      </c>
      <c r="R668" s="19">
        <v>100.91999999999999</v>
      </c>
      <c r="S668" s="19"/>
      <c r="T668" s="19"/>
      <c r="U668" s="19">
        <v>28.86</v>
      </c>
      <c r="V668" s="19"/>
      <c r="W668" s="19"/>
      <c r="X668" s="19"/>
      <c r="Y668" s="19"/>
      <c r="Z668" s="20">
        <v>1421.37</v>
      </c>
    </row>
    <row r="669" spans="1:26" x14ac:dyDescent="0.3">
      <c r="A669" s="28">
        <f t="shared" si="10"/>
        <v>661</v>
      </c>
      <c r="B669" s="24"/>
      <c r="C669" s="37" t="s">
        <v>46</v>
      </c>
      <c r="D669" s="19">
        <v>8128.2199999999993</v>
      </c>
      <c r="E669" s="19"/>
      <c r="F669" s="19"/>
      <c r="G669" s="19">
        <v>6030.1299999999992</v>
      </c>
      <c r="H669" s="19"/>
      <c r="I669" s="19"/>
      <c r="J669" s="19"/>
      <c r="K669" s="19"/>
      <c r="L669" s="19">
        <v>15387.57</v>
      </c>
      <c r="M669" s="19"/>
      <c r="N669" s="19"/>
      <c r="O669" s="19"/>
      <c r="P669" s="19"/>
      <c r="Q669" s="19">
        <v>360.56</v>
      </c>
      <c r="R669" s="19">
        <v>3716.9700000000003</v>
      </c>
      <c r="S669" s="19">
        <v>1117.5</v>
      </c>
      <c r="T669" s="19"/>
      <c r="U669" s="19">
        <v>1287.4800000000002</v>
      </c>
      <c r="V669" s="19">
        <v>14762.680000000002</v>
      </c>
      <c r="W669" s="19"/>
      <c r="X669" s="19"/>
      <c r="Y669" s="19"/>
      <c r="Z669" s="20">
        <v>50791.11</v>
      </c>
    </row>
    <row r="670" spans="1:26" x14ac:dyDescent="0.3">
      <c r="A670" s="28">
        <f t="shared" si="10"/>
        <v>662</v>
      </c>
      <c r="B670" s="24"/>
      <c r="C670" s="37" t="s">
        <v>62</v>
      </c>
      <c r="D670" s="19">
        <v>1.59</v>
      </c>
      <c r="E670" s="19"/>
      <c r="F670" s="19"/>
      <c r="G670" s="19"/>
      <c r="H670" s="19"/>
      <c r="I670" s="19"/>
      <c r="J670" s="19"/>
      <c r="K670" s="19"/>
      <c r="L670" s="19">
        <v>19.37</v>
      </c>
      <c r="M670" s="19"/>
      <c r="N670" s="19"/>
      <c r="O670" s="19"/>
      <c r="P670" s="19"/>
      <c r="Q670" s="19">
        <v>0.24</v>
      </c>
      <c r="R670" s="19">
        <v>39.529999999999987</v>
      </c>
      <c r="S670" s="19"/>
      <c r="T670" s="19"/>
      <c r="U670" s="19">
        <v>1.27</v>
      </c>
      <c r="V670" s="19"/>
      <c r="W670" s="19">
        <v>0.05</v>
      </c>
      <c r="X670" s="19"/>
      <c r="Y670" s="19"/>
      <c r="Z670" s="20">
        <v>62.04999999999999</v>
      </c>
    </row>
    <row r="671" spans="1:26" x14ac:dyDescent="0.3">
      <c r="A671" s="28">
        <f t="shared" si="10"/>
        <v>663</v>
      </c>
      <c r="B671" s="24"/>
      <c r="C671" s="37" t="s">
        <v>50</v>
      </c>
      <c r="D671" s="19">
        <v>3968.8200000000052</v>
      </c>
      <c r="E671" s="19"/>
      <c r="F671" s="19">
        <v>265.53000000000003</v>
      </c>
      <c r="G671" s="19">
        <v>2148.7600000000002</v>
      </c>
      <c r="H671" s="19">
        <v>4.78</v>
      </c>
      <c r="I671" s="19">
        <v>22.530000000000008</v>
      </c>
      <c r="J671" s="19">
        <v>2.4900000000000007</v>
      </c>
      <c r="K671" s="19">
        <v>55.000000000000014</v>
      </c>
      <c r="L671" s="19">
        <v>18529.510000000009</v>
      </c>
      <c r="M671" s="19">
        <v>0.26</v>
      </c>
      <c r="N671" s="19">
        <v>30.409999999999997</v>
      </c>
      <c r="O671" s="19">
        <v>30.2</v>
      </c>
      <c r="P671" s="19">
        <v>358.2700000000001</v>
      </c>
      <c r="Q671" s="19">
        <v>382.06999999999994</v>
      </c>
      <c r="R671" s="19">
        <v>6390.44</v>
      </c>
      <c r="S671" s="19">
        <v>425.73000000000008</v>
      </c>
      <c r="T671" s="19">
        <v>57.539999999999992</v>
      </c>
      <c r="U671" s="19">
        <v>1274.4599999999996</v>
      </c>
      <c r="V671" s="19">
        <v>42.45000000000001</v>
      </c>
      <c r="W671" s="19">
        <v>127.91</v>
      </c>
      <c r="X671" s="19">
        <v>65.38000000000001</v>
      </c>
      <c r="Y671" s="19"/>
      <c r="Z671" s="20">
        <v>34182.540000000008</v>
      </c>
    </row>
    <row r="672" spans="1:26" x14ac:dyDescent="0.3">
      <c r="A672" s="28">
        <f t="shared" si="10"/>
        <v>664</v>
      </c>
      <c r="B672" s="24"/>
      <c r="C672" s="37" t="s">
        <v>52</v>
      </c>
      <c r="D672" s="19">
        <v>0.61000000000000021</v>
      </c>
      <c r="E672" s="19"/>
      <c r="F672" s="19"/>
      <c r="G672" s="19">
        <v>2.19</v>
      </c>
      <c r="H672" s="19"/>
      <c r="I672" s="19"/>
      <c r="J672" s="19"/>
      <c r="K672" s="19"/>
      <c r="L672" s="19">
        <v>0</v>
      </c>
      <c r="M672" s="19"/>
      <c r="N672" s="19">
        <v>1.0600000000000003</v>
      </c>
      <c r="O672" s="19"/>
      <c r="P672" s="19"/>
      <c r="Q672" s="19">
        <v>7.0000000000000007E-2</v>
      </c>
      <c r="R672" s="19">
        <v>1.9700000000000006</v>
      </c>
      <c r="S672" s="19">
        <v>2.1800000000000006</v>
      </c>
      <c r="T672" s="19">
        <v>0.31</v>
      </c>
      <c r="U672" s="19">
        <v>0.12</v>
      </c>
      <c r="V672" s="19">
        <v>0.18</v>
      </c>
      <c r="W672" s="19"/>
      <c r="X672" s="19"/>
      <c r="Y672" s="19"/>
      <c r="Z672" s="20">
        <v>8.6900000000000013</v>
      </c>
    </row>
    <row r="673" spans="1:26" x14ac:dyDescent="0.3">
      <c r="A673" s="28">
        <f t="shared" si="10"/>
        <v>665</v>
      </c>
      <c r="B673" s="24"/>
      <c r="C673" s="37" t="s">
        <v>53</v>
      </c>
      <c r="D673" s="19">
        <v>106.02000000000001</v>
      </c>
      <c r="E673" s="19"/>
      <c r="F673" s="19"/>
      <c r="G673" s="19">
        <v>83.34</v>
      </c>
      <c r="H673" s="19"/>
      <c r="I673" s="19"/>
      <c r="J673" s="19">
        <v>0.11</v>
      </c>
      <c r="K673" s="19">
        <v>0.21</v>
      </c>
      <c r="L673" s="19">
        <v>3.43</v>
      </c>
      <c r="M673" s="19"/>
      <c r="N673" s="19"/>
      <c r="O673" s="19"/>
      <c r="P673" s="19">
        <v>21.77</v>
      </c>
      <c r="Q673" s="19">
        <v>24.880000000000003</v>
      </c>
      <c r="R673" s="19">
        <v>1498.0299999999995</v>
      </c>
      <c r="S673" s="19"/>
      <c r="T673" s="19">
        <v>1198.6799999999998</v>
      </c>
      <c r="U673" s="19">
        <v>55.65</v>
      </c>
      <c r="V673" s="19"/>
      <c r="W673" s="19">
        <v>24.360000000000003</v>
      </c>
      <c r="X673" s="19">
        <v>4.57</v>
      </c>
      <c r="Y673" s="19"/>
      <c r="Z673" s="20">
        <v>3021.0499999999997</v>
      </c>
    </row>
    <row r="674" spans="1:26" x14ac:dyDescent="0.3">
      <c r="A674" s="28">
        <f t="shared" si="10"/>
        <v>666</v>
      </c>
      <c r="B674" s="24"/>
      <c r="C674" s="37" t="s">
        <v>55</v>
      </c>
      <c r="D674" s="19">
        <v>139.20000000000002</v>
      </c>
      <c r="E674" s="19"/>
      <c r="F674" s="19"/>
      <c r="G674" s="19">
        <v>406.13</v>
      </c>
      <c r="H674" s="19"/>
      <c r="I674" s="19"/>
      <c r="J674" s="19"/>
      <c r="K674" s="19"/>
      <c r="L674" s="19">
        <v>0.82000000000000006</v>
      </c>
      <c r="M674" s="19"/>
      <c r="N674" s="19"/>
      <c r="O674" s="19"/>
      <c r="P674" s="19"/>
      <c r="Q674" s="19">
        <v>5.18</v>
      </c>
      <c r="R674" s="19">
        <v>45.94</v>
      </c>
      <c r="S674" s="19"/>
      <c r="T674" s="19"/>
      <c r="U674" s="19">
        <v>12.44</v>
      </c>
      <c r="V674" s="19"/>
      <c r="W674" s="19"/>
      <c r="X674" s="19"/>
      <c r="Y674" s="19"/>
      <c r="Z674" s="20">
        <v>609.71</v>
      </c>
    </row>
    <row r="675" spans="1:26" x14ac:dyDescent="0.3">
      <c r="A675" s="28">
        <f t="shared" si="10"/>
        <v>667</v>
      </c>
      <c r="B675" s="26"/>
      <c r="C675" s="37" t="s">
        <v>54</v>
      </c>
      <c r="D675" s="19">
        <v>12.540000000000001</v>
      </c>
      <c r="E675" s="19"/>
      <c r="F675" s="19"/>
      <c r="G675" s="19">
        <v>33</v>
      </c>
      <c r="H675" s="19"/>
      <c r="I675" s="19"/>
      <c r="J675" s="19">
        <v>45.040000000000006</v>
      </c>
      <c r="K675" s="19"/>
      <c r="L675" s="19"/>
      <c r="M675" s="19"/>
      <c r="N675" s="19"/>
      <c r="O675" s="19"/>
      <c r="P675" s="19"/>
      <c r="Q675" s="19">
        <v>1.2599999999999998</v>
      </c>
      <c r="R675" s="19">
        <v>16.93</v>
      </c>
      <c r="S675" s="19"/>
      <c r="T675" s="19"/>
      <c r="U675" s="19">
        <v>3.8099999999999996</v>
      </c>
      <c r="V675" s="19"/>
      <c r="W675" s="19"/>
      <c r="X675" s="19"/>
      <c r="Y675" s="19"/>
      <c r="Z675" s="20">
        <v>112.58000000000001</v>
      </c>
    </row>
    <row r="676" spans="1:26" x14ac:dyDescent="0.3">
      <c r="A676" s="32">
        <f t="shared" si="10"/>
        <v>668</v>
      </c>
      <c r="B676" s="27" t="s">
        <v>213</v>
      </c>
      <c r="C676" s="38"/>
      <c r="D676" s="22">
        <v>13872.000000000007</v>
      </c>
      <c r="E676" s="22">
        <v>933.66999999999553</v>
      </c>
      <c r="F676" s="22">
        <v>265.53000000000003</v>
      </c>
      <c r="G676" s="22">
        <v>16466.270000000004</v>
      </c>
      <c r="H676" s="22">
        <v>4.82</v>
      </c>
      <c r="I676" s="22">
        <v>22.590000000000007</v>
      </c>
      <c r="J676" s="22">
        <v>47.720000000000006</v>
      </c>
      <c r="K676" s="22">
        <v>58.260000000000012</v>
      </c>
      <c r="L676" s="22">
        <v>34046.740000000013</v>
      </c>
      <c r="M676" s="22">
        <v>0.26</v>
      </c>
      <c r="N676" s="22">
        <v>31.529999999999994</v>
      </c>
      <c r="O676" s="22">
        <v>30.2</v>
      </c>
      <c r="P676" s="22">
        <v>380.24000000000007</v>
      </c>
      <c r="Q676" s="22">
        <v>833.02999999999986</v>
      </c>
      <c r="R676" s="22">
        <v>12868.73</v>
      </c>
      <c r="S676" s="22">
        <v>1550.03</v>
      </c>
      <c r="T676" s="22">
        <v>1256.5299999999997</v>
      </c>
      <c r="U676" s="22">
        <v>2838.8199999999997</v>
      </c>
      <c r="V676" s="22">
        <v>14805.570000000003</v>
      </c>
      <c r="W676" s="22">
        <v>152.52000000000001</v>
      </c>
      <c r="X676" s="22">
        <v>69.950000000000017</v>
      </c>
      <c r="Y676" s="22"/>
      <c r="Z676" s="23">
        <v>100535.01000000002</v>
      </c>
    </row>
    <row r="677" spans="1:26" x14ac:dyDescent="0.3">
      <c r="A677" s="28">
        <f t="shared" si="10"/>
        <v>669</v>
      </c>
      <c r="B677" s="24" t="s">
        <v>214</v>
      </c>
      <c r="C677" s="37" t="s">
        <v>41</v>
      </c>
      <c r="D677" s="19">
        <v>1306.3200000000002</v>
      </c>
      <c r="E677" s="19"/>
      <c r="F677" s="19"/>
      <c r="G677" s="19">
        <v>9618.7899999999991</v>
      </c>
      <c r="H677" s="19"/>
      <c r="I677" s="19"/>
      <c r="J677" s="19"/>
      <c r="K677" s="19"/>
      <c r="L677" s="19">
        <v>7.27</v>
      </c>
      <c r="M677" s="19"/>
      <c r="N677" s="19"/>
      <c r="O677" s="19"/>
      <c r="P677" s="19"/>
      <c r="Q677" s="19">
        <v>51.72</v>
      </c>
      <c r="R677" s="19">
        <v>1062.1500000000001</v>
      </c>
      <c r="S677" s="19"/>
      <c r="T677" s="19"/>
      <c r="U677" s="19">
        <v>214.93</v>
      </c>
      <c r="V677" s="19"/>
      <c r="W677" s="19"/>
      <c r="X677" s="19"/>
      <c r="Y677" s="19"/>
      <c r="Z677" s="20">
        <v>12261.179999999998</v>
      </c>
    </row>
    <row r="678" spans="1:26" s="21" customFormat="1" x14ac:dyDescent="0.3">
      <c r="A678" s="29">
        <f t="shared" si="10"/>
        <v>670</v>
      </c>
      <c r="B678" s="24"/>
      <c r="C678" s="37" t="s">
        <v>61</v>
      </c>
      <c r="D678" s="19">
        <v>2396.6100000000006</v>
      </c>
      <c r="E678" s="19"/>
      <c r="F678" s="19"/>
      <c r="G678" s="19">
        <v>2666.06</v>
      </c>
      <c r="H678" s="19"/>
      <c r="I678" s="19">
        <v>0.08</v>
      </c>
      <c r="J678" s="19"/>
      <c r="K678" s="19">
        <v>886.31</v>
      </c>
      <c r="L678" s="19">
        <v>8398.4599999999991</v>
      </c>
      <c r="M678" s="19"/>
      <c r="N678" s="19"/>
      <c r="O678" s="19"/>
      <c r="P678" s="19"/>
      <c r="Q678" s="19">
        <v>122.34</v>
      </c>
      <c r="R678" s="19">
        <v>1665.6700000000003</v>
      </c>
      <c r="S678" s="19"/>
      <c r="T678" s="19">
        <v>135.43</v>
      </c>
      <c r="U678" s="19">
        <v>475.87</v>
      </c>
      <c r="V678" s="19"/>
      <c r="W678" s="19">
        <v>22.91</v>
      </c>
      <c r="X678" s="19"/>
      <c r="Y678" s="19"/>
      <c r="Z678" s="20">
        <v>16769.739999999998</v>
      </c>
    </row>
    <row r="679" spans="1:26" x14ac:dyDescent="0.3">
      <c r="A679" s="28">
        <f t="shared" si="10"/>
        <v>671</v>
      </c>
      <c r="B679" s="24"/>
      <c r="C679" s="37" t="s">
        <v>44</v>
      </c>
      <c r="D679" s="19">
        <v>13.7</v>
      </c>
      <c r="E679" s="19"/>
      <c r="F679" s="19"/>
      <c r="G679" s="19">
        <v>-29.829999999999984</v>
      </c>
      <c r="H679" s="19"/>
      <c r="I679" s="19"/>
      <c r="J679" s="19">
        <v>0.01</v>
      </c>
      <c r="K679" s="19">
        <v>1.4000000000000001</v>
      </c>
      <c r="L679" s="19"/>
      <c r="M679" s="19"/>
      <c r="N679" s="19"/>
      <c r="O679" s="19"/>
      <c r="P679" s="19"/>
      <c r="Q679" s="19">
        <v>0.46</v>
      </c>
      <c r="R679" s="19">
        <v>10.959999999999999</v>
      </c>
      <c r="S679" s="19">
        <v>2.3899999999999997</v>
      </c>
      <c r="T679" s="19"/>
      <c r="U679" s="19">
        <v>2.34</v>
      </c>
      <c r="V679" s="19"/>
      <c r="W679" s="19">
        <v>0.11000000000000001</v>
      </c>
      <c r="X679" s="19"/>
      <c r="Y679" s="19"/>
      <c r="Z679" s="20">
        <v>1.5400000000000167</v>
      </c>
    </row>
    <row r="680" spans="1:26" x14ac:dyDescent="0.3">
      <c r="A680" s="28">
        <f t="shared" si="10"/>
        <v>672</v>
      </c>
      <c r="B680" s="24"/>
      <c r="C680" s="37" t="s">
        <v>45</v>
      </c>
      <c r="D680" s="19">
        <v>245.46000000000006</v>
      </c>
      <c r="E680" s="19">
        <v>11318.510000000007</v>
      </c>
      <c r="F680" s="19"/>
      <c r="G680" s="19">
        <v>-29271.040000000001</v>
      </c>
      <c r="H680" s="19">
        <v>0.6100000000000001</v>
      </c>
      <c r="I680" s="19">
        <v>0.9</v>
      </c>
      <c r="J680" s="19">
        <v>1.6400000000000001</v>
      </c>
      <c r="K680" s="19">
        <v>0.13</v>
      </c>
      <c r="L680" s="19">
        <v>2.2200000000000002</v>
      </c>
      <c r="M680" s="19"/>
      <c r="N680" s="19">
        <v>0.72000000000000008</v>
      </c>
      <c r="O680" s="19"/>
      <c r="P680" s="19">
        <v>2.2300000000000004</v>
      </c>
      <c r="Q680" s="19">
        <v>9.7199999999999989</v>
      </c>
      <c r="R680" s="19">
        <v>319.4899999999999</v>
      </c>
      <c r="S680" s="19">
        <v>2.11</v>
      </c>
      <c r="T680" s="19"/>
      <c r="U680" s="19">
        <v>-363.07000000000011</v>
      </c>
      <c r="V680" s="19">
        <v>2.56</v>
      </c>
      <c r="W680" s="19"/>
      <c r="X680" s="19"/>
      <c r="Y680" s="19"/>
      <c r="Z680" s="20">
        <v>-17727.809999999983</v>
      </c>
    </row>
    <row r="681" spans="1:26" x14ac:dyDescent="0.3">
      <c r="A681" s="28">
        <f t="shared" si="10"/>
        <v>673</v>
      </c>
      <c r="B681" s="24"/>
      <c r="C681" s="37" t="s">
        <v>40</v>
      </c>
      <c r="D681" s="19">
        <v>63913.760000000002</v>
      </c>
      <c r="E681" s="19"/>
      <c r="F681" s="19"/>
      <c r="G681" s="19">
        <v>6219.5599999999995</v>
      </c>
      <c r="H681" s="19"/>
      <c r="I681" s="19"/>
      <c r="J681" s="19"/>
      <c r="K681" s="19"/>
      <c r="L681" s="19">
        <v>353470.73000000004</v>
      </c>
      <c r="M681" s="19"/>
      <c r="N681" s="19">
        <v>3057.96</v>
      </c>
      <c r="O681" s="19"/>
      <c r="P681" s="19"/>
      <c r="Q681" s="19">
        <v>2918.62</v>
      </c>
      <c r="R681" s="19">
        <v>33653.289999999994</v>
      </c>
      <c r="S681" s="19">
        <v>-42054.029999999992</v>
      </c>
      <c r="T681" s="19"/>
      <c r="U681" s="19">
        <v>8642.1400000000012</v>
      </c>
      <c r="V681" s="19">
        <v>27486.6</v>
      </c>
      <c r="W681" s="19">
        <v>201.62</v>
      </c>
      <c r="X681" s="19"/>
      <c r="Y681" s="19"/>
      <c r="Z681" s="20">
        <v>457510.25000000006</v>
      </c>
    </row>
    <row r="682" spans="1:26" x14ac:dyDescent="0.3">
      <c r="A682" s="28">
        <f t="shared" si="10"/>
        <v>674</v>
      </c>
      <c r="B682" s="24"/>
      <c r="C682" s="37" t="s">
        <v>46</v>
      </c>
      <c r="D682" s="19">
        <v>2905.4100000000003</v>
      </c>
      <c r="E682" s="19"/>
      <c r="F682" s="19"/>
      <c r="G682" s="19">
        <v>1555.55</v>
      </c>
      <c r="H682" s="19"/>
      <c r="I682" s="19"/>
      <c r="J682" s="19"/>
      <c r="K682" s="19"/>
      <c r="L682" s="19">
        <v>15092.96</v>
      </c>
      <c r="M682" s="19"/>
      <c r="N682" s="19"/>
      <c r="O682" s="19"/>
      <c r="P682" s="19"/>
      <c r="Q682" s="19">
        <v>122.33000000000001</v>
      </c>
      <c r="R682" s="19">
        <v>1516.51</v>
      </c>
      <c r="S682" s="19"/>
      <c r="T682" s="19"/>
      <c r="U682" s="19">
        <v>303.64999999999998</v>
      </c>
      <c r="V682" s="19"/>
      <c r="W682" s="19"/>
      <c r="X682" s="19"/>
      <c r="Y682" s="19"/>
      <c r="Z682" s="20">
        <v>21496.41</v>
      </c>
    </row>
    <row r="683" spans="1:26" x14ac:dyDescent="0.3">
      <c r="A683" s="28">
        <f t="shared" si="10"/>
        <v>675</v>
      </c>
      <c r="B683" s="24"/>
      <c r="C683" s="37" t="s">
        <v>62</v>
      </c>
      <c r="D683" s="19"/>
      <c r="E683" s="19"/>
      <c r="F683" s="19"/>
      <c r="G683" s="19"/>
      <c r="H683" s="19"/>
      <c r="I683" s="19"/>
      <c r="J683" s="19"/>
      <c r="K683" s="19"/>
      <c r="L683" s="19">
        <v>6.9999999999999993E-2</v>
      </c>
      <c r="M683" s="19"/>
      <c r="N683" s="19"/>
      <c r="O683" s="19"/>
      <c r="P683" s="19"/>
      <c r="Q683" s="19"/>
      <c r="R683" s="19">
        <v>0.87</v>
      </c>
      <c r="S683" s="19"/>
      <c r="T683" s="19"/>
      <c r="U683" s="19"/>
      <c r="V683" s="19"/>
      <c r="W683" s="19"/>
      <c r="X683" s="19"/>
      <c r="Y683" s="19"/>
      <c r="Z683" s="20">
        <v>0.94</v>
      </c>
    </row>
    <row r="684" spans="1:26" x14ac:dyDescent="0.3">
      <c r="A684" s="28">
        <f t="shared" si="10"/>
        <v>676</v>
      </c>
      <c r="B684" s="24"/>
      <c r="C684" s="37" t="s">
        <v>50</v>
      </c>
      <c r="D684" s="19">
        <v>80034.59000000004</v>
      </c>
      <c r="E684" s="19">
        <v>0.02</v>
      </c>
      <c r="F684" s="19">
        <v>4190.6499999999996</v>
      </c>
      <c r="G684" s="19">
        <v>35871.499999999993</v>
      </c>
      <c r="H684" s="19">
        <v>74.91</v>
      </c>
      <c r="I684" s="19">
        <v>349.86</v>
      </c>
      <c r="J684" s="19">
        <v>39.03</v>
      </c>
      <c r="K684" s="19">
        <v>859.3499999999998</v>
      </c>
      <c r="L684" s="19">
        <v>371268.01</v>
      </c>
      <c r="M684" s="19">
        <v>3.81</v>
      </c>
      <c r="N684" s="19">
        <v>781.03</v>
      </c>
      <c r="O684" s="19">
        <v>477.5</v>
      </c>
      <c r="P684" s="19">
        <v>5587.0599999999995</v>
      </c>
      <c r="Q684" s="19">
        <v>6943.0400000000036</v>
      </c>
      <c r="R684" s="19">
        <v>112131.05000000003</v>
      </c>
      <c r="S684" s="19">
        <v>31430.419999999995</v>
      </c>
      <c r="T684" s="19">
        <v>904.76</v>
      </c>
      <c r="U684" s="19">
        <v>24506.390000000003</v>
      </c>
      <c r="V684" s="19">
        <v>668.19999999999993</v>
      </c>
      <c r="W684" s="19">
        <v>4686.6399999999958</v>
      </c>
      <c r="X684" s="19">
        <v>1014.8100000000002</v>
      </c>
      <c r="Y684" s="19"/>
      <c r="Z684" s="20">
        <v>681822.63000000012</v>
      </c>
    </row>
    <row r="685" spans="1:26" x14ac:dyDescent="0.3">
      <c r="A685" s="28">
        <f t="shared" si="10"/>
        <v>677</v>
      </c>
      <c r="B685" s="24"/>
      <c r="C685" s="37" t="s">
        <v>52</v>
      </c>
      <c r="D685" s="19">
        <v>4061.4099999999989</v>
      </c>
      <c r="E685" s="19"/>
      <c r="F685" s="19">
        <v>293.17999999999995</v>
      </c>
      <c r="G685" s="19">
        <v>4926.45</v>
      </c>
      <c r="H685" s="19"/>
      <c r="I685" s="19"/>
      <c r="J685" s="19">
        <v>1.73</v>
      </c>
      <c r="K685" s="19">
        <v>1.33</v>
      </c>
      <c r="L685" s="19">
        <v>49.62</v>
      </c>
      <c r="M685" s="19"/>
      <c r="N685" s="19">
        <v>2510.9</v>
      </c>
      <c r="O685" s="19"/>
      <c r="P685" s="19"/>
      <c r="Q685" s="19">
        <v>296.75000000000006</v>
      </c>
      <c r="R685" s="19">
        <v>4776.57</v>
      </c>
      <c r="S685" s="19">
        <v>6473.54</v>
      </c>
      <c r="T685" s="19">
        <v>1241.0500000000002</v>
      </c>
      <c r="U685" s="19">
        <v>847.41</v>
      </c>
      <c r="V685" s="19">
        <v>686.86</v>
      </c>
      <c r="W685" s="19">
        <v>9.5399999999999991</v>
      </c>
      <c r="X685" s="19"/>
      <c r="Y685" s="19"/>
      <c r="Z685" s="20">
        <v>26176.34</v>
      </c>
    </row>
    <row r="686" spans="1:26" x14ac:dyDescent="0.3">
      <c r="A686" s="28">
        <f t="shared" si="10"/>
        <v>678</v>
      </c>
      <c r="B686" s="24"/>
      <c r="C686" s="37" t="s">
        <v>53</v>
      </c>
      <c r="D686" s="19">
        <v>2137.46</v>
      </c>
      <c r="E686" s="19"/>
      <c r="F686" s="19"/>
      <c r="G686" s="19">
        <v>1660.4499999999998</v>
      </c>
      <c r="H686" s="19"/>
      <c r="I686" s="19"/>
      <c r="J686" s="19">
        <v>2.23</v>
      </c>
      <c r="K686" s="19">
        <v>4.25</v>
      </c>
      <c r="L686" s="19">
        <v>64.760000000000005</v>
      </c>
      <c r="M686" s="19"/>
      <c r="N686" s="19"/>
      <c r="O686" s="19"/>
      <c r="P686" s="19">
        <v>432.98</v>
      </c>
      <c r="Q686" s="19">
        <v>499.96999999999997</v>
      </c>
      <c r="R686" s="19">
        <v>29831.330000000009</v>
      </c>
      <c r="S686" s="19"/>
      <c r="T686" s="19">
        <v>23884.480000000003</v>
      </c>
      <c r="U686" s="19">
        <v>1106.2000000000005</v>
      </c>
      <c r="V686" s="19"/>
      <c r="W686" s="19">
        <v>488.35999999999996</v>
      </c>
      <c r="X686" s="19">
        <v>90.820000000000007</v>
      </c>
      <c r="Y686" s="19"/>
      <c r="Z686" s="20">
        <v>60203.290000000008</v>
      </c>
    </row>
    <row r="687" spans="1:26" x14ac:dyDescent="0.3">
      <c r="A687" s="28">
        <f t="shared" si="10"/>
        <v>679</v>
      </c>
      <c r="B687" s="24"/>
      <c r="C687" s="37" t="s">
        <v>55</v>
      </c>
      <c r="D687" s="19">
        <v>160.22999999999999</v>
      </c>
      <c r="E687" s="19"/>
      <c r="F687" s="19"/>
      <c r="G687" s="19">
        <v>493.46</v>
      </c>
      <c r="H687" s="19"/>
      <c r="I687" s="19"/>
      <c r="J687" s="19"/>
      <c r="K687" s="19"/>
      <c r="L687" s="19">
        <v>1.1000000000000001</v>
      </c>
      <c r="M687" s="19"/>
      <c r="N687" s="19"/>
      <c r="O687" s="19"/>
      <c r="P687" s="19"/>
      <c r="Q687" s="19">
        <v>6.25</v>
      </c>
      <c r="R687" s="19">
        <v>56.41</v>
      </c>
      <c r="S687" s="19"/>
      <c r="T687" s="19"/>
      <c r="U687" s="19">
        <v>15.36</v>
      </c>
      <c r="V687" s="19"/>
      <c r="W687" s="19"/>
      <c r="X687" s="19"/>
      <c r="Y687" s="19"/>
      <c r="Z687" s="20">
        <v>732.81</v>
      </c>
    </row>
    <row r="688" spans="1:26" x14ac:dyDescent="0.3">
      <c r="A688" s="28">
        <f t="shared" si="10"/>
        <v>680</v>
      </c>
      <c r="B688" s="26"/>
      <c r="C688" s="37" t="s">
        <v>54</v>
      </c>
      <c r="D688" s="19">
        <v>14.489999999999998</v>
      </c>
      <c r="E688" s="19"/>
      <c r="F688" s="19"/>
      <c r="G688" s="19">
        <v>37.019999999999996</v>
      </c>
      <c r="H688" s="19"/>
      <c r="I688" s="19"/>
      <c r="J688" s="19">
        <v>51.11</v>
      </c>
      <c r="K688" s="19"/>
      <c r="L688" s="19"/>
      <c r="M688" s="19"/>
      <c r="N688" s="19"/>
      <c r="O688" s="19"/>
      <c r="P688" s="19"/>
      <c r="Q688" s="19">
        <v>1.4100000000000001</v>
      </c>
      <c r="R688" s="19">
        <v>19.12</v>
      </c>
      <c r="S688" s="19"/>
      <c r="T688" s="19"/>
      <c r="U688" s="19">
        <v>4.28</v>
      </c>
      <c r="V688" s="19"/>
      <c r="W688" s="19"/>
      <c r="X688" s="19"/>
      <c r="Y688" s="19"/>
      <c r="Z688" s="20">
        <v>127.42999999999999</v>
      </c>
    </row>
    <row r="689" spans="1:26" x14ac:dyDescent="0.3">
      <c r="A689" s="32">
        <f t="shared" si="10"/>
        <v>681</v>
      </c>
      <c r="B689" s="27" t="s">
        <v>215</v>
      </c>
      <c r="C689" s="38"/>
      <c r="D689" s="22">
        <v>157189.44000000003</v>
      </c>
      <c r="E689" s="22">
        <v>11318.530000000008</v>
      </c>
      <c r="F689" s="22">
        <v>4483.83</v>
      </c>
      <c r="G689" s="22">
        <v>33747.969999999987</v>
      </c>
      <c r="H689" s="22">
        <v>75.52</v>
      </c>
      <c r="I689" s="22">
        <v>350.84000000000003</v>
      </c>
      <c r="J689" s="22">
        <v>95.75</v>
      </c>
      <c r="K689" s="22">
        <v>1752.7699999999995</v>
      </c>
      <c r="L689" s="22">
        <v>748355.20000000007</v>
      </c>
      <c r="M689" s="22">
        <v>3.81</v>
      </c>
      <c r="N689" s="22">
        <v>6350.6100000000006</v>
      </c>
      <c r="O689" s="22">
        <v>477.5</v>
      </c>
      <c r="P689" s="22">
        <v>6022.2699999999986</v>
      </c>
      <c r="Q689" s="22">
        <v>10972.610000000002</v>
      </c>
      <c r="R689" s="22">
        <v>185043.42000000007</v>
      </c>
      <c r="S689" s="22">
        <v>-4145.569999999997</v>
      </c>
      <c r="T689" s="22">
        <v>26165.720000000005</v>
      </c>
      <c r="U689" s="22">
        <v>35755.5</v>
      </c>
      <c r="V689" s="22">
        <v>28844.22</v>
      </c>
      <c r="W689" s="22">
        <v>5409.1799999999957</v>
      </c>
      <c r="X689" s="22">
        <v>1105.6300000000001</v>
      </c>
      <c r="Y689" s="22"/>
      <c r="Z689" s="23">
        <v>1259374.7500000002</v>
      </c>
    </row>
    <row r="690" spans="1:26" x14ac:dyDescent="0.3">
      <c r="A690" s="28">
        <f t="shared" si="10"/>
        <v>682</v>
      </c>
      <c r="B690" s="24" t="s">
        <v>216</v>
      </c>
      <c r="C690" s="37" t="s">
        <v>41</v>
      </c>
      <c r="D690" s="19">
        <v>1116.5400000000002</v>
      </c>
      <c r="E690" s="19"/>
      <c r="F690" s="19"/>
      <c r="G690" s="19">
        <v>8306.9699999999975</v>
      </c>
      <c r="H690" s="19"/>
      <c r="I690" s="19"/>
      <c r="J690" s="19"/>
      <c r="K690" s="19"/>
      <c r="L690" s="19">
        <v>5.96</v>
      </c>
      <c r="M690" s="19"/>
      <c r="N690" s="19"/>
      <c r="O690" s="19"/>
      <c r="P690" s="19"/>
      <c r="Q690" s="19">
        <v>44.45</v>
      </c>
      <c r="R690" s="19">
        <v>964.9</v>
      </c>
      <c r="S690" s="19"/>
      <c r="T690" s="19"/>
      <c r="U690" s="19">
        <v>183.60999999999999</v>
      </c>
      <c r="V690" s="19"/>
      <c r="W690" s="19"/>
      <c r="X690" s="19"/>
      <c r="Y690" s="19"/>
      <c r="Z690" s="20">
        <v>10622.429999999998</v>
      </c>
    </row>
    <row r="691" spans="1:26" x14ac:dyDescent="0.3">
      <c r="A691" s="28">
        <f t="shared" si="10"/>
        <v>683</v>
      </c>
      <c r="B691" s="24"/>
      <c r="C691" s="37" t="s">
        <v>42</v>
      </c>
      <c r="D691" s="19">
        <v>6.2</v>
      </c>
      <c r="E691" s="19"/>
      <c r="F691" s="19"/>
      <c r="G691" s="19">
        <v>7.0000000000000007E-2</v>
      </c>
      <c r="H691" s="19"/>
      <c r="I691" s="19">
        <v>-0.43</v>
      </c>
      <c r="J691" s="19"/>
      <c r="K691" s="19">
        <v>0.39</v>
      </c>
      <c r="L691" s="19"/>
      <c r="M691" s="19"/>
      <c r="N691" s="19"/>
      <c r="O691" s="19"/>
      <c r="P691" s="19"/>
      <c r="Q691" s="19">
        <v>0.24000000000000002</v>
      </c>
      <c r="R691" s="19">
        <v>2.52</v>
      </c>
      <c r="S691" s="19">
        <v>26.280000000000005</v>
      </c>
      <c r="T691" s="19"/>
      <c r="U691" s="19">
        <v>1.34</v>
      </c>
      <c r="V691" s="19"/>
      <c r="W691" s="19">
        <v>0.4</v>
      </c>
      <c r="X691" s="19"/>
      <c r="Y691" s="19"/>
      <c r="Z691" s="20">
        <v>37.010000000000005</v>
      </c>
    </row>
    <row r="692" spans="1:26" x14ac:dyDescent="0.3">
      <c r="A692" s="28">
        <f t="shared" si="10"/>
        <v>684</v>
      </c>
      <c r="B692" s="24"/>
      <c r="C692" s="37" t="s">
        <v>44</v>
      </c>
      <c r="D692" s="19">
        <v>44.290000000000006</v>
      </c>
      <c r="E692" s="19"/>
      <c r="F692" s="19"/>
      <c r="G692" s="19">
        <v>-853.43000000000006</v>
      </c>
      <c r="H692" s="19"/>
      <c r="I692" s="19"/>
      <c r="J692" s="19">
        <v>0.01</v>
      </c>
      <c r="K692" s="19">
        <v>7.01</v>
      </c>
      <c r="L692" s="19"/>
      <c r="M692" s="19"/>
      <c r="N692" s="19"/>
      <c r="O692" s="19"/>
      <c r="P692" s="19"/>
      <c r="Q692" s="19">
        <v>1.85</v>
      </c>
      <c r="R692" s="19">
        <v>42.970000000000006</v>
      </c>
      <c r="S692" s="19">
        <v>7.33</v>
      </c>
      <c r="T692" s="19"/>
      <c r="U692" s="19">
        <v>9.6300000000000008</v>
      </c>
      <c r="V692" s="19"/>
      <c r="W692" s="19">
        <v>0.54</v>
      </c>
      <c r="X692" s="19"/>
      <c r="Y692" s="19"/>
      <c r="Z692" s="20">
        <v>-739.80000000000007</v>
      </c>
    </row>
    <row r="693" spans="1:26" x14ac:dyDescent="0.3">
      <c r="A693" s="28">
        <f t="shared" si="10"/>
        <v>685</v>
      </c>
      <c r="B693" s="24"/>
      <c r="C693" s="37" t="s">
        <v>45</v>
      </c>
      <c r="D693" s="19">
        <v>42.860000000000007</v>
      </c>
      <c r="E693" s="19">
        <v>2061.5799999999954</v>
      </c>
      <c r="F693" s="19"/>
      <c r="G693" s="19">
        <v>-3826.47</v>
      </c>
      <c r="H693" s="19">
        <v>0.18000000000000002</v>
      </c>
      <c r="I693" s="19">
        <v>0.26</v>
      </c>
      <c r="J693" s="19">
        <v>0.38</v>
      </c>
      <c r="K693" s="19">
        <v>0.03</v>
      </c>
      <c r="L693" s="19">
        <v>0.60000000000000009</v>
      </c>
      <c r="M693" s="19"/>
      <c r="N693" s="19">
        <v>0.16</v>
      </c>
      <c r="O693" s="19"/>
      <c r="P693" s="19">
        <v>0.57000000000000006</v>
      </c>
      <c r="Q693" s="19">
        <v>1.87</v>
      </c>
      <c r="R693" s="19">
        <v>59.610000000000007</v>
      </c>
      <c r="S693" s="19">
        <v>0.53999999999999992</v>
      </c>
      <c r="T693" s="19"/>
      <c r="U693" s="19">
        <v>-71.499999999999986</v>
      </c>
      <c r="V693" s="19">
        <v>0.71</v>
      </c>
      <c r="W693" s="19"/>
      <c r="X693" s="19"/>
      <c r="Y693" s="19"/>
      <c r="Z693" s="20">
        <v>-1728.6200000000044</v>
      </c>
    </row>
    <row r="694" spans="1:26" x14ac:dyDescent="0.3">
      <c r="A694" s="28">
        <f t="shared" si="10"/>
        <v>686</v>
      </c>
      <c r="B694" s="24"/>
      <c r="C694" s="37" t="s">
        <v>40</v>
      </c>
      <c r="D694" s="19">
        <v>4819.6100000000006</v>
      </c>
      <c r="E694" s="19"/>
      <c r="F694" s="19"/>
      <c r="G694" s="19">
        <v>1913.12</v>
      </c>
      <c r="H694" s="19"/>
      <c r="I694" s="19"/>
      <c r="J694" s="19"/>
      <c r="K694" s="19"/>
      <c r="L694" s="19">
        <v>6599.4800000000005</v>
      </c>
      <c r="M694" s="19"/>
      <c r="N694" s="19"/>
      <c r="O694" s="19"/>
      <c r="P694" s="19"/>
      <c r="Q694" s="19">
        <v>247.61999999999998</v>
      </c>
      <c r="R694" s="19">
        <v>2370.3200000000002</v>
      </c>
      <c r="S694" s="19"/>
      <c r="T694" s="19"/>
      <c r="U694" s="19">
        <v>1134.3300000000002</v>
      </c>
      <c r="V694" s="19">
        <v>19529.849999999999</v>
      </c>
      <c r="W694" s="19"/>
      <c r="X694" s="19"/>
      <c r="Y694" s="19"/>
      <c r="Z694" s="20">
        <v>36614.33</v>
      </c>
    </row>
    <row r="695" spans="1:26" x14ac:dyDescent="0.3">
      <c r="A695" s="28">
        <f t="shared" si="10"/>
        <v>687</v>
      </c>
      <c r="B695" s="24"/>
      <c r="C695" s="37" t="s">
        <v>46</v>
      </c>
      <c r="D695" s="19">
        <v>2937.8300000000004</v>
      </c>
      <c r="E695" s="19"/>
      <c r="F695" s="19"/>
      <c r="G695" s="19">
        <v>1555.55</v>
      </c>
      <c r="H695" s="19"/>
      <c r="I695" s="19"/>
      <c r="J695" s="19"/>
      <c r="K695" s="19"/>
      <c r="L695" s="19">
        <v>15092.960000000001</v>
      </c>
      <c r="M695" s="19"/>
      <c r="N695" s="19"/>
      <c r="O695" s="19"/>
      <c r="P695" s="19"/>
      <c r="Q695" s="19">
        <v>126.38</v>
      </c>
      <c r="R695" s="19">
        <v>1572.4</v>
      </c>
      <c r="S695" s="19"/>
      <c r="T695" s="19"/>
      <c r="U695" s="19">
        <v>1116.6300000000001</v>
      </c>
      <c r="V695" s="19"/>
      <c r="W695" s="19">
        <v>0.36</v>
      </c>
      <c r="X695" s="19"/>
      <c r="Y695" s="19"/>
      <c r="Z695" s="20">
        <v>22402.110000000004</v>
      </c>
    </row>
    <row r="696" spans="1:26" x14ac:dyDescent="0.3">
      <c r="A696" s="28">
        <f t="shared" si="10"/>
        <v>688</v>
      </c>
      <c r="B696" s="24"/>
      <c r="C696" s="37" t="s">
        <v>50</v>
      </c>
      <c r="D696" s="19">
        <v>5567.510000000012</v>
      </c>
      <c r="E696" s="19"/>
      <c r="F696" s="19">
        <v>334.53</v>
      </c>
      <c r="G696" s="19">
        <v>3095.2500000000005</v>
      </c>
      <c r="H696" s="19">
        <v>181.59999999999997</v>
      </c>
      <c r="I696" s="19">
        <v>22.049999999999997</v>
      </c>
      <c r="J696" s="19">
        <v>28.42</v>
      </c>
      <c r="K696" s="19">
        <v>98.56</v>
      </c>
      <c r="L696" s="19">
        <v>25469.040000000019</v>
      </c>
      <c r="M696" s="19">
        <v>0.2</v>
      </c>
      <c r="N696" s="19">
        <v>53.080000000000005</v>
      </c>
      <c r="O696" s="19">
        <v>97.759999999999991</v>
      </c>
      <c r="P696" s="19">
        <v>370.81999999999988</v>
      </c>
      <c r="Q696" s="19">
        <v>486.62</v>
      </c>
      <c r="R696" s="19">
        <v>8027.5999999999958</v>
      </c>
      <c r="S696" s="19">
        <v>2001.2299999999996</v>
      </c>
      <c r="T696" s="19">
        <v>72.86999999999999</v>
      </c>
      <c r="U696" s="19">
        <v>2111.1399999999994</v>
      </c>
      <c r="V696" s="19">
        <v>243.39</v>
      </c>
      <c r="W696" s="19">
        <v>545.29999999999995</v>
      </c>
      <c r="X696" s="19">
        <v>79.95</v>
      </c>
      <c r="Y696" s="19"/>
      <c r="Z696" s="20">
        <v>48886.920000000035</v>
      </c>
    </row>
    <row r="697" spans="1:26" s="21" customFormat="1" x14ac:dyDescent="0.3">
      <c r="A697" s="29">
        <f t="shared" si="10"/>
        <v>689</v>
      </c>
      <c r="B697" s="24"/>
      <c r="C697" s="37" t="s">
        <v>52</v>
      </c>
      <c r="D697" s="19">
        <v>0.01</v>
      </c>
      <c r="E697" s="19"/>
      <c r="F697" s="19"/>
      <c r="G697" s="19">
        <v>0.24000000000000002</v>
      </c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>
        <v>0.33000000000000007</v>
      </c>
      <c r="S697" s="19">
        <v>0.06</v>
      </c>
      <c r="T697" s="19"/>
      <c r="U697" s="19"/>
      <c r="V697" s="19"/>
      <c r="W697" s="19"/>
      <c r="X697" s="19"/>
      <c r="Y697" s="19"/>
      <c r="Z697" s="20">
        <v>0.64000000000000012</v>
      </c>
    </row>
    <row r="698" spans="1:26" x14ac:dyDescent="0.3">
      <c r="A698" s="28">
        <f t="shared" si="10"/>
        <v>690</v>
      </c>
      <c r="B698" s="24"/>
      <c r="C698" s="37" t="s">
        <v>53</v>
      </c>
      <c r="D698" s="19">
        <v>101.36999999999996</v>
      </c>
      <c r="E698" s="19"/>
      <c r="F698" s="19"/>
      <c r="G698" s="19">
        <v>87.53</v>
      </c>
      <c r="H698" s="19"/>
      <c r="I698" s="19"/>
      <c r="J698" s="19">
        <v>0.16</v>
      </c>
      <c r="K698" s="19">
        <v>0.17</v>
      </c>
      <c r="L698" s="19">
        <v>3.44</v>
      </c>
      <c r="M698" s="19"/>
      <c r="N698" s="19"/>
      <c r="O698" s="19"/>
      <c r="P698" s="19">
        <v>24.77</v>
      </c>
      <c r="Q698" s="19">
        <v>26.690000000000008</v>
      </c>
      <c r="R698" s="19">
        <v>1663.7700000000002</v>
      </c>
      <c r="S698" s="19"/>
      <c r="T698" s="19">
        <v>1320.6700000000003</v>
      </c>
      <c r="U698" s="19">
        <v>70.45</v>
      </c>
      <c r="V698" s="19"/>
      <c r="W698" s="19">
        <v>20.38</v>
      </c>
      <c r="X698" s="19">
        <v>3.7</v>
      </c>
      <c r="Y698" s="19"/>
      <c r="Z698" s="20">
        <v>3323.1000000000004</v>
      </c>
    </row>
    <row r="699" spans="1:26" x14ac:dyDescent="0.3">
      <c r="A699" s="28">
        <f t="shared" si="10"/>
        <v>691</v>
      </c>
      <c r="B699" s="24"/>
      <c r="C699" s="37" t="s">
        <v>55</v>
      </c>
      <c r="D699" s="19">
        <v>106.66</v>
      </c>
      <c r="E699" s="19"/>
      <c r="F699" s="19"/>
      <c r="G699" s="19">
        <v>313.19</v>
      </c>
      <c r="H699" s="19"/>
      <c r="I699" s="19"/>
      <c r="J699" s="19"/>
      <c r="K699" s="19"/>
      <c r="L699" s="19">
        <v>0.64</v>
      </c>
      <c r="M699" s="19"/>
      <c r="N699" s="19"/>
      <c r="O699" s="19"/>
      <c r="P699" s="19"/>
      <c r="Q699" s="19">
        <v>4</v>
      </c>
      <c r="R699" s="19">
        <v>35.5</v>
      </c>
      <c r="S699" s="19"/>
      <c r="T699" s="19"/>
      <c r="U699" s="19">
        <v>9.64</v>
      </c>
      <c r="V699" s="19"/>
      <c r="W699" s="19"/>
      <c r="X699" s="19"/>
      <c r="Y699" s="19"/>
      <c r="Z699" s="20">
        <v>469.63</v>
      </c>
    </row>
    <row r="700" spans="1:26" x14ac:dyDescent="0.3">
      <c r="A700" s="28">
        <f t="shared" si="10"/>
        <v>692</v>
      </c>
      <c r="B700" s="26"/>
      <c r="C700" s="37" t="s">
        <v>54</v>
      </c>
      <c r="D700" s="19">
        <v>13.61</v>
      </c>
      <c r="E700" s="19"/>
      <c r="F700" s="19"/>
      <c r="G700" s="19">
        <v>27.68</v>
      </c>
      <c r="H700" s="19"/>
      <c r="I700" s="19"/>
      <c r="J700" s="19">
        <v>76.490000000000009</v>
      </c>
      <c r="K700" s="19"/>
      <c r="L700" s="19"/>
      <c r="M700" s="19"/>
      <c r="N700" s="19"/>
      <c r="O700" s="19"/>
      <c r="P700" s="19"/>
      <c r="Q700" s="19">
        <v>1.7999999999999998</v>
      </c>
      <c r="R700" s="19">
        <v>25.19</v>
      </c>
      <c r="S700" s="19"/>
      <c r="T700" s="19"/>
      <c r="U700" s="19">
        <v>4.2999999999999989</v>
      </c>
      <c r="V700" s="19"/>
      <c r="W700" s="19"/>
      <c r="X700" s="19"/>
      <c r="Y700" s="19"/>
      <c r="Z700" s="20">
        <v>149.07000000000002</v>
      </c>
    </row>
    <row r="701" spans="1:26" x14ac:dyDescent="0.3">
      <c r="A701" s="32">
        <f t="shared" si="10"/>
        <v>693</v>
      </c>
      <c r="B701" s="27" t="s">
        <v>217</v>
      </c>
      <c r="C701" s="38"/>
      <c r="D701" s="22">
        <v>14756.490000000016</v>
      </c>
      <c r="E701" s="22">
        <v>2061.5799999999954</v>
      </c>
      <c r="F701" s="22">
        <v>334.53</v>
      </c>
      <c r="G701" s="22">
        <v>10619.699999999999</v>
      </c>
      <c r="H701" s="22">
        <v>181.77999999999997</v>
      </c>
      <c r="I701" s="22">
        <v>21.879999999999995</v>
      </c>
      <c r="J701" s="22">
        <v>105.46000000000001</v>
      </c>
      <c r="K701" s="22">
        <v>106.16000000000001</v>
      </c>
      <c r="L701" s="22">
        <v>47172.120000000024</v>
      </c>
      <c r="M701" s="22">
        <v>0.2</v>
      </c>
      <c r="N701" s="22">
        <v>53.24</v>
      </c>
      <c r="O701" s="22">
        <v>97.759999999999991</v>
      </c>
      <c r="P701" s="22">
        <v>396.15999999999985</v>
      </c>
      <c r="Q701" s="22">
        <v>941.52</v>
      </c>
      <c r="R701" s="22">
        <v>14765.109999999997</v>
      </c>
      <c r="S701" s="22">
        <v>2035.4399999999996</v>
      </c>
      <c r="T701" s="22">
        <v>1393.5400000000002</v>
      </c>
      <c r="U701" s="22">
        <v>4569.57</v>
      </c>
      <c r="V701" s="22">
        <v>19773.949999999997</v>
      </c>
      <c r="W701" s="22">
        <v>566.9799999999999</v>
      </c>
      <c r="X701" s="22">
        <v>83.65</v>
      </c>
      <c r="Y701" s="22"/>
      <c r="Z701" s="23">
        <v>120036.82000000005</v>
      </c>
    </row>
    <row r="702" spans="1:26" x14ac:dyDescent="0.3">
      <c r="A702" s="28">
        <f t="shared" si="10"/>
        <v>694</v>
      </c>
      <c r="B702" s="24" t="s">
        <v>218</v>
      </c>
      <c r="C702" s="37" t="s">
        <v>41</v>
      </c>
      <c r="D702" s="19">
        <v>1329.1200000000001</v>
      </c>
      <c r="E702" s="19"/>
      <c r="F702" s="19"/>
      <c r="G702" s="19">
        <v>10218.61</v>
      </c>
      <c r="H702" s="19"/>
      <c r="I702" s="19"/>
      <c r="J702" s="19"/>
      <c r="K702" s="19"/>
      <c r="L702" s="19">
        <v>7.45</v>
      </c>
      <c r="M702" s="19"/>
      <c r="N702" s="19"/>
      <c r="O702" s="19"/>
      <c r="P702" s="19"/>
      <c r="Q702" s="19">
        <v>53.099999999999994</v>
      </c>
      <c r="R702" s="19">
        <v>1106.0999999999999</v>
      </c>
      <c r="S702" s="19"/>
      <c r="T702" s="19"/>
      <c r="U702" s="19">
        <v>220.53</v>
      </c>
      <c r="V702" s="19"/>
      <c r="W702" s="19"/>
      <c r="X702" s="19"/>
      <c r="Y702" s="19"/>
      <c r="Z702" s="20">
        <v>12934.910000000003</v>
      </c>
    </row>
    <row r="703" spans="1:26" x14ac:dyDescent="0.3">
      <c r="A703" s="28">
        <f t="shared" si="10"/>
        <v>695</v>
      </c>
      <c r="B703" s="24"/>
      <c r="C703" s="37" t="s">
        <v>42</v>
      </c>
      <c r="D703" s="19">
        <v>6.089999999999999</v>
      </c>
      <c r="E703" s="19"/>
      <c r="F703" s="19"/>
      <c r="G703" s="19">
        <v>0.02</v>
      </c>
      <c r="H703" s="19"/>
      <c r="I703" s="19">
        <v>-0.43</v>
      </c>
      <c r="J703" s="19"/>
      <c r="K703" s="19">
        <v>1.6300000000000001</v>
      </c>
      <c r="L703" s="19">
        <v>1.08</v>
      </c>
      <c r="M703" s="19"/>
      <c r="N703" s="19"/>
      <c r="O703" s="19"/>
      <c r="P703" s="19"/>
      <c r="Q703" s="19">
        <v>0.35000000000000003</v>
      </c>
      <c r="R703" s="19">
        <v>6.7799999999999994</v>
      </c>
      <c r="S703" s="19">
        <v>70.949999999999989</v>
      </c>
      <c r="T703" s="19"/>
      <c r="U703" s="19">
        <v>2.04</v>
      </c>
      <c r="V703" s="19"/>
      <c r="W703" s="19">
        <v>0.12</v>
      </c>
      <c r="X703" s="19"/>
      <c r="Y703" s="19"/>
      <c r="Z703" s="20">
        <v>88.63</v>
      </c>
    </row>
    <row r="704" spans="1:26" x14ac:dyDescent="0.3">
      <c r="A704" s="28">
        <f t="shared" si="10"/>
        <v>696</v>
      </c>
      <c r="B704" s="24"/>
      <c r="C704" s="37" t="s">
        <v>44</v>
      </c>
      <c r="D704" s="19">
        <v>55.319999999999993</v>
      </c>
      <c r="E704" s="19"/>
      <c r="F704" s="19"/>
      <c r="G704" s="19">
        <v>-1159.7399999999998</v>
      </c>
      <c r="H704" s="19"/>
      <c r="I704" s="19"/>
      <c r="J704" s="19">
        <v>0.06</v>
      </c>
      <c r="K704" s="19">
        <v>7.5299999999999994</v>
      </c>
      <c r="L704" s="19"/>
      <c r="M704" s="19"/>
      <c r="N704" s="19"/>
      <c r="O704" s="19"/>
      <c r="P704" s="19"/>
      <c r="Q704" s="19">
        <v>2.0300000000000002</v>
      </c>
      <c r="R704" s="19">
        <v>46.85</v>
      </c>
      <c r="S704" s="19">
        <v>9.98</v>
      </c>
      <c r="T704" s="19"/>
      <c r="U704" s="19">
        <v>9.99</v>
      </c>
      <c r="V704" s="19"/>
      <c r="W704" s="19">
        <v>0.53</v>
      </c>
      <c r="X704" s="19"/>
      <c r="Y704" s="19"/>
      <c r="Z704" s="20">
        <v>-1027.45</v>
      </c>
    </row>
    <row r="705" spans="1:26" x14ac:dyDescent="0.3">
      <c r="A705" s="28">
        <f t="shared" si="10"/>
        <v>697</v>
      </c>
      <c r="B705" s="24"/>
      <c r="C705" s="37" t="s">
        <v>45</v>
      </c>
      <c r="D705" s="19">
        <v>84.579999999999984</v>
      </c>
      <c r="E705" s="19">
        <v>3987.2500000000014</v>
      </c>
      <c r="F705" s="19"/>
      <c r="G705" s="19">
        <v>-8530.7400000000016</v>
      </c>
      <c r="H705" s="19">
        <v>0.36</v>
      </c>
      <c r="I705" s="19">
        <v>0.51</v>
      </c>
      <c r="J705" s="19">
        <v>0.92</v>
      </c>
      <c r="K705" s="19">
        <v>7.0000000000000007E-2</v>
      </c>
      <c r="L705" s="19">
        <v>1.3299999999999998</v>
      </c>
      <c r="M705" s="19"/>
      <c r="N705" s="19">
        <v>0.45999999999999996</v>
      </c>
      <c r="O705" s="19"/>
      <c r="P705" s="19">
        <v>1.31</v>
      </c>
      <c r="Q705" s="19">
        <v>3.71</v>
      </c>
      <c r="R705" s="19">
        <v>113.53</v>
      </c>
      <c r="S705" s="19">
        <v>1.25</v>
      </c>
      <c r="T705" s="19"/>
      <c r="U705" s="19">
        <v>-135.38999999999999</v>
      </c>
      <c r="V705" s="19">
        <v>1.4500000000000002</v>
      </c>
      <c r="W705" s="19"/>
      <c r="X705" s="19"/>
      <c r="Y705" s="19"/>
      <c r="Z705" s="20">
        <v>-4469.4000000000005</v>
      </c>
    </row>
    <row r="706" spans="1:26" x14ac:dyDescent="0.3">
      <c r="A706" s="28">
        <f t="shared" si="10"/>
        <v>698</v>
      </c>
      <c r="B706" s="24"/>
      <c r="C706" s="37" t="s">
        <v>40</v>
      </c>
      <c r="D706" s="19">
        <v>1102.4100000000001</v>
      </c>
      <c r="E706" s="19"/>
      <c r="F706" s="19"/>
      <c r="G706" s="19">
        <v>1284.6500000000001</v>
      </c>
      <c r="H706" s="19"/>
      <c r="I706" s="19"/>
      <c r="J706" s="19"/>
      <c r="K706" s="19"/>
      <c r="L706" s="19">
        <v>149937.85</v>
      </c>
      <c r="M706" s="19"/>
      <c r="N706" s="19"/>
      <c r="O706" s="19"/>
      <c r="P706" s="19"/>
      <c r="Q706" s="19">
        <v>188.85999999999999</v>
      </c>
      <c r="R706" s="19">
        <v>2580.31</v>
      </c>
      <c r="S706" s="19">
        <v>355.48</v>
      </c>
      <c r="T706" s="19"/>
      <c r="U706" s="19">
        <v>869.01</v>
      </c>
      <c r="V706" s="19"/>
      <c r="W706" s="19">
        <v>353.19</v>
      </c>
      <c r="X706" s="19"/>
      <c r="Y706" s="19"/>
      <c r="Z706" s="20">
        <v>156671.76</v>
      </c>
    </row>
    <row r="707" spans="1:26" x14ac:dyDescent="0.3">
      <c r="A707" s="28">
        <f t="shared" si="10"/>
        <v>699</v>
      </c>
      <c r="B707" s="24"/>
      <c r="C707" s="37" t="s">
        <v>46</v>
      </c>
      <c r="D707" s="19">
        <v>8128.22</v>
      </c>
      <c r="E707" s="19"/>
      <c r="F707" s="19"/>
      <c r="G707" s="19">
        <v>6030.13</v>
      </c>
      <c r="H707" s="19"/>
      <c r="I707" s="19"/>
      <c r="J707" s="19"/>
      <c r="K707" s="19"/>
      <c r="L707" s="19">
        <v>15387.570000000002</v>
      </c>
      <c r="M707" s="19"/>
      <c r="N707" s="19"/>
      <c r="O707" s="19"/>
      <c r="P707" s="19"/>
      <c r="Q707" s="19">
        <v>360.56</v>
      </c>
      <c r="R707" s="19">
        <v>3716.97</v>
      </c>
      <c r="S707" s="19">
        <v>1117.5</v>
      </c>
      <c r="T707" s="19"/>
      <c r="U707" s="19">
        <v>1287.4799999999998</v>
      </c>
      <c r="V707" s="19">
        <v>14762.680000000002</v>
      </c>
      <c r="W707" s="19"/>
      <c r="X707" s="19"/>
      <c r="Y707" s="19"/>
      <c r="Z707" s="20">
        <v>50791.110000000008</v>
      </c>
    </row>
    <row r="708" spans="1:26" x14ac:dyDescent="0.3">
      <c r="A708" s="28">
        <f t="shared" si="10"/>
        <v>700</v>
      </c>
      <c r="B708" s="24"/>
      <c r="C708" s="37" t="s">
        <v>62</v>
      </c>
      <c r="D708" s="19">
        <v>31.25</v>
      </c>
      <c r="E708" s="19"/>
      <c r="F708" s="19"/>
      <c r="G708" s="19"/>
      <c r="H708" s="19"/>
      <c r="I708" s="19"/>
      <c r="J708" s="19"/>
      <c r="K708" s="19"/>
      <c r="L708" s="19">
        <v>305.68</v>
      </c>
      <c r="M708" s="19"/>
      <c r="N708" s="19"/>
      <c r="O708" s="19"/>
      <c r="P708" s="19"/>
      <c r="Q708" s="19">
        <v>4.1100000000000003</v>
      </c>
      <c r="R708" s="19">
        <v>1464.3400000000001</v>
      </c>
      <c r="S708" s="19"/>
      <c r="T708" s="19"/>
      <c r="U708" s="19">
        <v>20.18</v>
      </c>
      <c r="V708" s="19"/>
      <c r="W708" s="19">
        <v>0.31</v>
      </c>
      <c r="X708" s="19"/>
      <c r="Y708" s="19"/>
      <c r="Z708" s="20">
        <v>1825.8700000000001</v>
      </c>
    </row>
    <row r="709" spans="1:26" x14ac:dyDescent="0.3">
      <c r="A709" s="28">
        <f t="shared" si="10"/>
        <v>701</v>
      </c>
      <c r="B709" s="24"/>
      <c r="C709" s="37" t="s">
        <v>50</v>
      </c>
      <c r="D709" s="19">
        <v>18683.240000000009</v>
      </c>
      <c r="E709" s="19">
        <v>0.01</v>
      </c>
      <c r="F709" s="19">
        <v>1263.29</v>
      </c>
      <c r="G709" s="19">
        <v>10285.970000000003</v>
      </c>
      <c r="H709" s="19">
        <v>22.599999999999998</v>
      </c>
      <c r="I709" s="19">
        <v>105.41</v>
      </c>
      <c r="J709" s="19">
        <v>11.600000000000001</v>
      </c>
      <c r="K709" s="19">
        <v>259.52</v>
      </c>
      <c r="L709" s="19">
        <v>88109.060000000056</v>
      </c>
      <c r="M709" s="19">
        <v>1.1599999999999999</v>
      </c>
      <c r="N709" s="19">
        <v>141.24000000000004</v>
      </c>
      <c r="O709" s="19">
        <v>145.12</v>
      </c>
      <c r="P709" s="19">
        <v>1681.5799999999997</v>
      </c>
      <c r="Q709" s="19">
        <v>1811.6099999999992</v>
      </c>
      <c r="R709" s="19">
        <v>30385.729999999992</v>
      </c>
      <c r="S709" s="19">
        <v>2011.05</v>
      </c>
      <c r="T709" s="19">
        <v>273.49999999999994</v>
      </c>
      <c r="U709" s="19">
        <v>6064.3400000000011</v>
      </c>
      <c r="V709" s="19">
        <v>200.01000000000002</v>
      </c>
      <c r="W709" s="19">
        <v>605.56999999999971</v>
      </c>
      <c r="X709" s="19">
        <v>306.97000000000003</v>
      </c>
      <c r="Y709" s="19"/>
      <c r="Z709" s="20">
        <v>162368.58000000007</v>
      </c>
    </row>
    <row r="710" spans="1:26" x14ac:dyDescent="0.3">
      <c r="A710" s="28">
        <f t="shared" si="10"/>
        <v>702</v>
      </c>
      <c r="B710" s="24"/>
      <c r="C710" s="37" t="s">
        <v>52</v>
      </c>
      <c r="D710" s="19">
        <v>3.83</v>
      </c>
      <c r="E710" s="19"/>
      <c r="F710" s="19">
        <v>0.31</v>
      </c>
      <c r="G710" s="19">
        <v>7.1400000000000006</v>
      </c>
      <c r="H710" s="19"/>
      <c r="I710" s="19"/>
      <c r="J710" s="19"/>
      <c r="K710" s="19"/>
      <c r="L710" s="19">
        <v>0.01</v>
      </c>
      <c r="M710" s="19"/>
      <c r="N710" s="19">
        <v>3.4499999999999997</v>
      </c>
      <c r="O710" s="19"/>
      <c r="P710" s="19"/>
      <c r="Q710" s="19">
        <v>0.21000000000000002</v>
      </c>
      <c r="R710" s="19">
        <v>6.4899999999999993</v>
      </c>
      <c r="S710" s="19">
        <v>7.8900000000000015</v>
      </c>
      <c r="T710" s="19">
        <v>1.61</v>
      </c>
      <c r="U710" s="19">
        <v>0.92000000000000015</v>
      </c>
      <c r="V710" s="19">
        <v>0.79</v>
      </c>
      <c r="W710" s="19">
        <v>0.02</v>
      </c>
      <c r="X710" s="19"/>
      <c r="Y710" s="19"/>
      <c r="Z710" s="20">
        <v>32.670000000000009</v>
      </c>
    </row>
    <row r="711" spans="1:26" x14ac:dyDescent="0.3">
      <c r="A711" s="28">
        <f t="shared" si="10"/>
        <v>703</v>
      </c>
      <c r="B711" s="24"/>
      <c r="C711" s="37" t="s">
        <v>53</v>
      </c>
      <c r="D711" s="19">
        <v>570.14</v>
      </c>
      <c r="E711" s="19"/>
      <c r="F711" s="19"/>
      <c r="G711" s="19">
        <v>446.40999999999997</v>
      </c>
      <c r="H711" s="19"/>
      <c r="I711" s="19"/>
      <c r="J711" s="19">
        <v>0.6</v>
      </c>
      <c r="K711" s="19">
        <v>1.1499999999999999</v>
      </c>
      <c r="L711" s="19">
        <v>17.680000000000003</v>
      </c>
      <c r="M711" s="19"/>
      <c r="N711" s="19"/>
      <c r="O711" s="19"/>
      <c r="P711" s="19">
        <v>117.80000000000001</v>
      </c>
      <c r="Q711" s="19">
        <v>134.77000000000004</v>
      </c>
      <c r="R711" s="19">
        <v>8056.800000000002</v>
      </c>
      <c r="S711" s="19"/>
      <c r="T711" s="19">
        <v>6439.0899999999992</v>
      </c>
      <c r="U711" s="19">
        <v>302.32000000000005</v>
      </c>
      <c r="V711" s="19"/>
      <c r="W711" s="19">
        <v>129.29</v>
      </c>
      <c r="X711" s="19">
        <v>24.39</v>
      </c>
      <c r="Y711" s="19"/>
      <c r="Z711" s="20">
        <v>16240.440000000002</v>
      </c>
    </row>
    <row r="712" spans="1:26" s="24" customFormat="1" x14ac:dyDescent="0.3">
      <c r="A712" s="28">
        <f t="shared" si="10"/>
        <v>704</v>
      </c>
      <c r="C712" s="37" t="s">
        <v>55</v>
      </c>
      <c r="D712" s="19">
        <v>224.4</v>
      </c>
      <c r="E712" s="19"/>
      <c r="F712" s="19"/>
      <c r="G712" s="19">
        <v>650.1400000000001</v>
      </c>
      <c r="H712" s="19"/>
      <c r="I712" s="19"/>
      <c r="J712" s="19"/>
      <c r="K712" s="19"/>
      <c r="L712" s="19">
        <v>1.38</v>
      </c>
      <c r="M712" s="19"/>
      <c r="N712" s="19"/>
      <c r="O712" s="19"/>
      <c r="P712" s="19"/>
      <c r="Q712" s="19">
        <v>8.35</v>
      </c>
      <c r="R712" s="19">
        <v>73.73</v>
      </c>
      <c r="S712" s="19"/>
      <c r="T712" s="19"/>
      <c r="U712" s="19">
        <v>19.96</v>
      </c>
      <c r="V712" s="19"/>
      <c r="W712" s="19"/>
      <c r="X712" s="19"/>
      <c r="Y712" s="19"/>
      <c r="Z712" s="20">
        <v>977.96000000000015</v>
      </c>
    </row>
    <row r="713" spans="1:26" x14ac:dyDescent="0.3">
      <c r="A713" s="28">
        <f t="shared" si="10"/>
        <v>705</v>
      </c>
      <c r="B713" s="26"/>
      <c r="C713" s="37" t="s">
        <v>54</v>
      </c>
      <c r="D713" s="19">
        <v>12.389999999999999</v>
      </c>
      <c r="E713" s="19"/>
      <c r="F713" s="19"/>
      <c r="G713" s="19">
        <v>35.96</v>
      </c>
      <c r="H713" s="19"/>
      <c r="I713" s="19"/>
      <c r="J713" s="19">
        <v>46.3</v>
      </c>
      <c r="K713" s="19"/>
      <c r="L713" s="19"/>
      <c r="M713" s="19"/>
      <c r="N713" s="19"/>
      <c r="O713" s="19"/>
      <c r="P713" s="19"/>
      <c r="Q713" s="19">
        <v>1.27</v>
      </c>
      <c r="R713" s="19">
        <v>17.72</v>
      </c>
      <c r="S713" s="19"/>
      <c r="T713" s="19"/>
      <c r="U713" s="19">
        <v>3.9000000000000004</v>
      </c>
      <c r="V713" s="19"/>
      <c r="W713" s="19"/>
      <c r="X713" s="19"/>
      <c r="Y713" s="19"/>
      <c r="Z713" s="20">
        <v>117.54</v>
      </c>
    </row>
    <row r="714" spans="1:26" x14ac:dyDescent="0.3">
      <c r="A714" s="32">
        <f t="shared" si="10"/>
        <v>706</v>
      </c>
      <c r="B714" s="27" t="s">
        <v>219</v>
      </c>
      <c r="C714" s="38"/>
      <c r="D714" s="22">
        <v>30230.990000000013</v>
      </c>
      <c r="E714" s="22">
        <v>3987.2600000000016</v>
      </c>
      <c r="F714" s="22">
        <v>1263.5999999999999</v>
      </c>
      <c r="G714" s="22">
        <v>19268.55</v>
      </c>
      <c r="H714" s="22">
        <v>22.959999999999997</v>
      </c>
      <c r="I714" s="22">
        <v>105.49</v>
      </c>
      <c r="J714" s="22">
        <v>59.48</v>
      </c>
      <c r="K714" s="22">
        <v>269.89999999999998</v>
      </c>
      <c r="L714" s="22">
        <v>253769.09000000005</v>
      </c>
      <c r="M714" s="22">
        <v>1.1599999999999999</v>
      </c>
      <c r="N714" s="22">
        <v>145.15000000000003</v>
      </c>
      <c r="O714" s="22">
        <v>145.12</v>
      </c>
      <c r="P714" s="22">
        <v>1800.6899999999996</v>
      </c>
      <c r="Q714" s="22">
        <v>2568.9299999999989</v>
      </c>
      <c r="R714" s="22">
        <v>47575.35</v>
      </c>
      <c r="S714" s="22">
        <v>3574.1</v>
      </c>
      <c r="T714" s="22">
        <v>6714.1999999999989</v>
      </c>
      <c r="U714" s="22">
        <v>8665.2799999999988</v>
      </c>
      <c r="V714" s="22">
        <v>14964.930000000004</v>
      </c>
      <c r="W714" s="22">
        <v>1089.0299999999997</v>
      </c>
      <c r="X714" s="22">
        <v>331.36</v>
      </c>
      <c r="Y714" s="22"/>
      <c r="Z714" s="23">
        <v>396552.62000000011</v>
      </c>
    </row>
    <row r="715" spans="1:26" x14ac:dyDescent="0.3">
      <c r="A715" s="28">
        <f t="shared" ref="A715:A777" si="11">+A714+1</f>
        <v>707</v>
      </c>
      <c r="B715" s="24" t="s">
        <v>220</v>
      </c>
      <c r="C715" s="37" t="s">
        <v>41</v>
      </c>
      <c r="D715" s="19">
        <v>1361.48</v>
      </c>
      <c r="E715" s="19"/>
      <c r="F715" s="19"/>
      <c r="G715" s="19">
        <v>10337.81</v>
      </c>
      <c r="H715" s="19"/>
      <c r="I715" s="19"/>
      <c r="J715" s="19"/>
      <c r="K715" s="19"/>
      <c r="L715" s="19">
        <v>8.01</v>
      </c>
      <c r="M715" s="19"/>
      <c r="N715" s="19"/>
      <c r="O715" s="19"/>
      <c r="P715" s="19"/>
      <c r="Q715" s="19">
        <v>54.41</v>
      </c>
      <c r="R715" s="19">
        <v>1133.99</v>
      </c>
      <c r="S715" s="19"/>
      <c r="T715" s="19"/>
      <c r="U715" s="19">
        <v>225.93000000000004</v>
      </c>
      <c r="V715" s="19"/>
      <c r="W715" s="19"/>
      <c r="X715" s="19"/>
      <c r="Y715" s="19"/>
      <c r="Z715" s="20">
        <v>13121.63</v>
      </c>
    </row>
    <row r="716" spans="1:26" x14ac:dyDescent="0.3">
      <c r="A716" s="28">
        <f t="shared" si="11"/>
        <v>708</v>
      </c>
      <c r="B716" s="24"/>
      <c r="C716" s="37" t="s">
        <v>42</v>
      </c>
      <c r="D716" s="19">
        <v>18.170000000000002</v>
      </c>
      <c r="E716" s="19"/>
      <c r="F716" s="19"/>
      <c r="G716" s="19">
        <v>0.15</v>
      </c>
      <c r="H716" s="19"/>
      <c r="I716" s="19"/>
      <c r="J716" s="19"/>
      <c r="K716" s="19">
        <v>3.35</v>
      </c>
      <c r="L716" s="19">
        <v>0.2</v>
      </c>
      <c r="M716" s="19"/>
      <c r="N716" s="19"/>
      <c r="O716" s="19"/>
      <c r="P716" s="19"/>
      <c r="Q716" s="19">
        <v>0.64</v>
      </c>
      <c r="R716" s="19">
        <v>11.85</v>
      </c>
      <c r="S716" s="19">
        <v>83.69</v>
      </c>
      <c r="T716" s="19"/>
      <c r="U716" s="19">
        <v>3.35</v>
      </c>
      <c r="V716" s="19"/>
      <c r="W716" s="19">
        <v>108.11999999999999</v>
      </c>
      <c r="X716" s="19"/>
      <c r="Y716" s="19"/>
      <c r="Z716" s="20">
        <v>229.51999999999998</v>
      </c>
    </row>
    <row r="717" spans="1:26" x14ac:dyDescent="0.3">
      <c r="A717" s="28">
        <f t="shared" si="11"/>
        <v>709</v>
      </c>
      <c r="B717" s="24"/>
      <c r="C717" s="37" t="s">
        <v>43</v>
      </c>
      <c r="D717" s="19">
        <v>0.12</v>
      </c>
      <c r="E717" s="19"/>
      <c r="F717" s="19"/>
      <c r="G717" s="19">
        <v>0.57000000000000006</v>
      </c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>
        <v>0.06</v>
      </c>
      <c r="S717" s="19"/>
      <c r="T717" s="19"/>
      <c r="U717" s="19">
        <v>0.03</v>
      </c>
      <c r="V717" s="19"/>
      <c r="W717" s="19"/>
      <c r="X717" s="19"/>
      <c r="Y717" s="19"/>
      <c r="Z717" s="20">
        <v>0.78</v>
      </c>
    </row>
    <row r="718" spans="1:26" x14ac:dyDescent="0.3">
      <c r="A718" s="28">
        <f t="shared" si="11"/>
        <v>710</v>
      </c>
      <c r="B718" s="24"/>
      <c r="C718" s="37" t="s">
        <v>61</v>
      </c>
      <c r="D718" s="19">
        <v>1697.5399999999997</v>
      </c>
      <c r="E718" s="19"/>
      <c r="F718" s="19"/>
      <c r="G718" s="19">
        <v>433.64</v>
      </c>
      <c r="H718" s="19"/>
      <c r="I718" s="19">
        <v>0.01</v>
      </c>
      <c r="J718" s="19"/>
      <c r="K718" s="19">
        <v>144.31</v>
      </c>
      <c r="L718" s="19">
        <v>1750.66</v>
      </c>
      <c r="M718" s="19"/>
      <c r="N718" s="19"/>
      <c r="O718" s="19"/>
      <c r="P718" s="19"/>
      <c r="Q718" s="19">
        <v>61.7</v>
      </c>
      <c r="R718" s="19">
        <v>758.87</v>
      </c>
      <c r="S718" s="19">
        <v>0.8</v>
      </c>
      <c r="T718" s="19">
        <v>22.03</v>
      </c>
      <c r="U718" s="19">
        <v>325.61000000000013</v>
      </c>
      <c r="V718" s="19">
        <v>4581.6000000000004</v>
      </c>
      <c r="W718" s="19">
        <v>233</v>
      </c>
      <c r="X718" s="19"/>
      <c r="Y718" s="19"/>
      <c r="Z718" s="20">
        <v>10009.77</v>
      </c>
    </row>
    <row r="719" spans="1:26" x14ac:dyDescent="0.3">
      <c r="A719" s="28">
        <f t="shared" si="11"/>
        <v>711</v>
      </c>
      <c r="B719" s="24"/>
      <c r="C719" s="37" t="s">
        <v>44</v>
      </c>
      <c r="D719" s="19">
        <v>25.89</v>
      </c>
      <c r="E719" s="19"/>
      <c r="F719" s="19"/>
      <c r="G719" s="19">
        <v>-250.85999999999996</v>
      </c>
      <c r="H719" s="19"/>
      <c r="I719" s="19"/>
      <c r="J719" s="19">
        <v>0.01</v>
      </c>
      <c r="K719" s="19">
        <v>3.2499999999999996</v>
      </c>
      <c r="L719" s="19"/>
      <c r="M719" s="19"/>
      <c r="N719" s="19"/>
      <c r="O719" s="19"/>
      <c r="P719" s="19"/>
      <c r="Q719" s="19">
        <v>0.94</v>
      </c>
      <c r="R719" s="19">
        <v>15.89</v>
      </c>
      <c r="S719" s="19">
        <v>4.05</v>
      </c>
      <c r="T719" s="19"/>
      <c r="U719" s="19">
        <v>4.96</v>
      </c>
      <c r="V719" s="19"/>
      <c r="W719" s="19">
        <v>0.24</v>
      </c>
      <c r="X719" s="19"/>
      <c r="Y719" s="19"/>
      <c r="Z719" s="20">
        <v>-195.62999999999997</v>
      </c>
    </row>
    <row r="720" spans="1:26" x14ac:dyDescent="0.3">
      <c r="A720" s="28">
        <f t="shared" si="11"/>
        <v>712</v>
      </c>
      <c r="B720" s="24"/>
      <c r="C720" s="37" t="s">
        <v>45</v>
      </c>
      <c r="D720" s="19">
        <v>57.14</v>
      </c>
      <c r="E720" s="19">
        <v>2689.4000000000028</v>
      </c>
      <c r="F720" s="19"/>
      <c r="G720" s="19">
        <v>-5999.0300000000007</v>
      </c>
      <c r="H720" s="19">
        <v>0.17</v>
      </c>
      <c r="I720" s="19">
        <v>0.26</v>
      </c>
      <c r="J720" s="19">
        <v>0.37</v>
      </c>
      <c r="K720" s="19">
        <v>0.03</v>
      </c>
      <c r="L720" s="19">
        <v>0.62000000000000011</v>
      </c>
      <c r="M720" s="19"/>
      <c r="N720" s="19">
        <v>0.18000000000000002</v>
      </c>
      <c r="O720" s="19"/>
      <c r="P720" s="19">
        <v>0.61</v>
      </c>
      <c r="Q720" s="19">
        <v>2.35</v>
      </c>
      <c r="R720" s="19">
        <v>76.959999999999994</v>
      </c>
      <c r="S720" s="19">
        <v>0.57999999999999996</v>
      </c>
      <c r="T720" s="19"/>
      <c r="U720" s="19">
        <v>-89.299999999999983</v>
      </c>
      <c r="V720" s="19">
        <v>0.76</v>
      </c>
      <c r="W720" s="19"/>
      <c r="X720" s="19"/>
      <c r="Y720" s="19"/>
      <c r="Z720" s="20">
        <v>-3258.8999999999978</v>
      </c>
    </row>
    <row r="721" spans="1:26" x14ac:dyDescent="0.3">
      <c r="A721" s="28">
        <f t="shared" si="11"/>
        <v>713</v>
      </c>
      <c r="B721" s="24"/>
      <c r="C721" s="37" t="s">
        <v>40</v>
      </c>
      <c r="D721" s="19">
        <v>7771.38</v>
      </c>
      <c r="E721" s="19"/>
      <c r="F721" s="19"/>
      <c r="G721" s="19">
        <v>5516.8799999999992</v>
      </c>
      <c r="H721" s="19"/>
      <c r="I721" s="19"/>
      <c r="J721" s="19"/>
      <c r="K721" s="19"/>
      <c r="L721" s="19">
        <v>11670.36</v>
      </c>
      <c r="M721" s="19"/>
      <c r="N721" s="19"/>
      <c r="O721" s="19"/>
      <c r="P721" s="19"/>
      <c r="Q721" s="19">
        <v>502.24999999999994</v>
      </c>
      <c r="R721" s="19">
        <v>5354.57</v>
      </c>
      <c r="S721" s="19"/>
      <c r="T721" s="19"/>
      <c r="U721" s="19">
        <v>2104.23</v>
      </c>
      <c r="V721" s="19">
        <v>24347.03</v>
      </c>
      <c r="W721" s="19">
        <v>2622.65</v>
      </c>
      <c r="X721" s="19"/>
      <c r="Y721" s="19"/>
      <c r="Z721" s="20">
        <v>59889.35</v>
      </c>
    </row>
    <row r="722" spans="1:26" x14ac:dyDescent="0.3">
      <c r="A722" s="28">
        <f t="shared" si="11"/>
        <v>714</v>
      </c>
      <c r="B722" s="24"/>
      <c r="C722" s="37" t="s">
        <v>46</v>
      </c>
      <c r="D722" s="19">
        <v>2905.4100000000003</v>
      </c>
      <c r="E722" s="19"/>
      <c r="F722" s="19"/>
      <c r="G722" s="19">
        <v>1555.55</v>
      </c>
      <c r="H722" s="19"/>
      <c r="I722" s="19"/>
      <c r="J722" s="19"/>
      <c r="K722" s="19"/>
      <c r="L722" s="19">
        <v>15092.96</v>
      </c>
      <c r="M722" s="19"/>
      <c r="N722" s="19"/>
      <c r="O722" s="19"/>
      <c r="P722" s="19"/>
      <c r="Q722" s="19">
        <v>122.33</v>
      </c>
      <c r="R722" s="19">
        <v>1516.5099999999998</v>
      </c>
      <c r="S722" s="19"/>
      <c r="T722" s="19"/>
      <c r="U722" s="19">
        <v>303.64999999999998</v>
      </c>
      <c r="V722" s="19"/>
      <c r="W722" s="19"/>
      <c r="X722" s="19"/>
      <c r="Y722" s="19"/>
      <c r="Z722" s="20">
        <v>21496.41</v>
      </c>
    </row>
    <row r="723" spans="1:26" x14ac:dyDescent="0.3">
      <c r="A723" s="28">
        <f t="shared" si="11"/>
        <v>715</v>
      </c>
      <c r="B723" s="24"/>
      <c r="C723" s="37" t="s">
        <v>62</v>
      </c>
      <c r="D723" s="19">
        <v>1.3900000000000003</v>
      </c>
      <c r="E723" s="19"/>
      <c r="F723" s="19"/>
      <c r="G723" s="19"/>
      <c r="H723" s="19"/>
      <c r="I723" s="19"/>
      <c r="J723" s="19"/>
      <c r="K723" s="19"/>
      <c r="L723" s="19">
        <v>17.940000000000001</v>
      </c>
      <c r="M723" s="19"/>
      <c r="N723" s="19"/>
      <c r="O723" s="19"/>
      <c r="P723" s="19"/>
      <c r="Q723" s="19">
        <v>0.22</v>
      </c>
      <c r="R723" s="19">
        <v>39.44</v>
      </c>
      <c r="S723" s="19"/>
      <c r="T723" s="19"/>
      <c r="U723" s="19">
        <v>1.18</v>
      </c>
      <c r="V723" s="19"/>
      <c r="W723" s="19">
        <v>0.05</v>
      </c>
      <c r="X723" s="19"/>
      <c r="Y723" s="19"/>
      <c r="Z723" s="20">
        <v>60.219999999999992</v>
      </c>
    </row>
    <row r="724" spans="1:26" x14ac:dyDescent="0.3">
      <c r="A724" s="28">
        <f t="shared" si="11"/>
        <v>716</v>
      </c>
      <c r="B724" s="24"/>
      <c r="C724" s="37" t="s">
        <v>50</v>
      </c>
      <c r="D724" s="19">
        <v>17496.090000000004</v>
      </c>
      <c r="E724" s="19">
        <v>0.01</v>
      </c>
      <c r="F724" s="19">
        <v>1164.5500000000002</v>
      </c>
      <c r="G724" s="19">
        <v>9454.9999999999964</v>
      </c>
      <c r="H724" s="19">
        <v>20.82</v>
      </c>
      <c r="I724" s="19">
        <v>97.350000000000023</v>
      </c>
      <c r="J724" s="19">
        <v>10.81</v>
      </c>
      <c r="K724" s="19">
        <v>239.26000000000002</v>
      </c>
      <c r="L724" s="19">
        <v>81983.379999999961</v>
      </c>
      <c r="M724" s="19">
        <v>1.07</v>
      </c>
      <c r="N724" s="19">
        <v>130.88999999999999</v>
      </c>
      <c r="O724" s="19">
        <v>133.21</v>
      </c>
      <c r="P724" s="19">
        <v>1552.7399999999998</v>
      </c>
      <c r="Q724" s="19">
        <v>1686.5899999999995</v>
      </c>
      <c r="R724" s="19">
        <v>28305.3</v>
      </c>
      <c r="S724" s="19">
        <v>1855.7099999999996</v>
      </c>
      <c r="T724" s="19">
        <v>286.82000000000005</v>
      </c>
      <c r="U724" s="19">
        <v>5669.3799999999983</v>
      </c>
      <c r="V724" s="19">
        <v>651.53000000000009</v>
      </c>
      <c r="W724" s="19">
        <v>570.79999999999984</v>
      </c>
      <c r="X724" s="19">
        <v>282.92999999999995</v>
      </c>
      <c r="Y724" s="19"/>
      <c r="Z724" s="20">
        <v>151594.23999999996</v>
      </c>
    </row>
    <row r="725" spans="1:26" x14ac:dyDescent="0.3">
      <c r="A725" s="28">
        <f t="shared" si="11"/>
        <v>717</v>
      </c>
      <c r="B725" s="24"/>
      <c r="C725" s="37" t="s">
        <v>52</v>
      </c>
      <c r="D725" s="19">
        <v>1300.0700000000004</v>
      </c>
      <c r="E725" s="19"/>
      <c r="F725" s="19">
        <v>84.17</v>
      </c>
      <c r="G725" s="19">
        <v>1414.0900000000001</v>
      </c>
      <c r="H725" s="19"/>
      <c r="I725" s="19"/>
      <c r="J725" s="19">
        <v>0.49</v>
      </c>
      <c r="K725" s="19">
        <v>0.39</v>
      </c>
      <c r="L725" s="19">
        <v>15.38</v>
      </c>
      <c r="M725" s="19"/>
      <c r="N725" s="19">
        <v>745.23</v>
      </c>
      <c r="O725" s="19"/>
      <c r="P725" s="19"/>
      <c r="Q725" s="19">
        <v>90.059999999999988</v>
      </c>
      <c r="R725" s="19">
        <v>1450.3799999999999</v>
      </c>
      <c r="S725" s="19">
        <v>1722.0500000000002</v>
      </c>
      <c r="T725" s="19">
        <v>364.50999999999993</v>
      </c>
      <c r="U725" s="19">
        <v>268.26</v>
      </c>
      <c r="V725" s="19">
        <v>671.65</v>
      </c>
      <c r="W725" s="19">
        <v>6</v>
      </c>
      <c r="X725" s="19"/>
      <c r="Y725" s="19"/>
      <c r="Z725" s="20">
        <v>8132.7300000000005</v>
      </c>
    </row>
    <row r="726" spans="1:26" x14ac:dyDescent="0.3">
      <c r="A726" s="28">
        <f t="shared" si="11"/>
        <v>718</v>
      </c>
      <c r="B726" s="24"/>
      <c r="C726" s="37" t="s">
        <v>53</v>
      </c>
      <c r="D726" s="19">
        <v>571.02999999999963</v>
      </c>
      <c r="E726" s="19"/>
      <c r="F726" s="19"/>
      <c r="G726" s="19">
        <v>443.69000000000005</v>
      </c>
      <c r="H726" s="19"/>
      <c r="I726" s="19"/>
      <c r="J726" s="19">
        <v>0.58000000000000007</v>
      </c>
      <c r="K726" s="19">
        <v>1.1200000000000001</v>
      </c>
      <c r="L726" s="19">
        <v>17.39</v>
      </c>
      <c r="M726" s="19"/>
      <c r="N726" s="19"/>
      <c r="O726" s="19"/>
      <c r="P726" s="19">
        <v>115.84000000000002</v>
      </c>
      <c r="Q726" s="19">
        <v>133.77000000000004</v>
      </c>
      <c r="R726" s="19">
        <v>7972.5900000000011</v>
      </c>
      <c r="S726" s="19"/>
      <c r="T726" s="19">
        <v>6383.25</v>
      </c>
      <c r="U726" s="19">
        <v>296.01000000000005</v>
      </c>
      <c r="V726" s="19"/>
      <c r="W726" s="19">
        <v>130.36000000000004</v>
      </c>
      <c r="X726" s="19">
        <v>24.28</v>
      </c>
      <c r="Y726" s="19"/>
      <c r="Z726" s="20">
        <v>16089.910000000002</v>
      </c>
    </row>
    <row r="727" spans="1:26" x14ac:dyDescent="0.3">
      <c r="A727" s="28">
        <f t="shared" si="11"/>
        <v>719</v>
      </c>
      <c r="B727" s="24"/>
      <c r="C727" s="37" t="s">
        <v>55</v>
      </c>
      <c r="D727" s="19">
        <v>162.05000000000001</v>
      </c>
      <c r="E727" s="19"/>
      <c r="F727" s="19"/>
      <c r="G727" s="19">
        <v>527.76</v>
      </c>
      <c r="H727" s="19"/>
      <c r="I727" s="19"/>
      <c r="J727" s="19"/>
      <c r="K727" s="19"/>
      <c r="L727" s="19">
        <v>1.1400000000000001</v>
      </c>
      <c r="M727" s="19"/>
      <c r="N727" s="19"/>
      <c r="O727" s="19"/>
      <c r="P727" s="19"/>
      <c r="Q727" s="19">
        <v>6.6400000000000006</v>
      </c>
      <c r="R727" s="19">
        <v>61.269999999999996</v>
      </c>
      <c r="S727" s="19"/>
      <c r="T727" s="19"/>
      <c r="U727" s="19">
        <v>16.79</v>
      </c>
      <c r="V727" s="19"/>
      <c r="W727" s="19"/>
      <c r="X727" s="19"/>
      <c r="Y727" s="19"/>
      <c r="Z727" s="20">
        <v>775.64999999999986</v>
      </c>
    </row>
    <row r="728" spans="1:26" x14ac:dyDescent="0.3">
      <c r="A728" s="28">
        <f t="shared" si="11"/>
        <v>720</v>
      </c>
      <c r="B728" s="26"/>
      <c r="C728" s="37" t="s">
        <v>54</v>
      </c>
      <c r="D728" s="19">
        <v>12.540000000000001</v>
      </c>
      <c r="E728" s="19"/>
      <c r="F728" s="19"/>
      <c r="G728" s="19">
        <v>33</v>
      </c>
      <c r="H728" s="19"/>
      <c r="I728" s="19"/>
      <c r="J728" s="19">
        <v>45.040000000000006</v>
      </c>
      <c r="K728" s="19"/>
      <c r="L728" s="19"/>
      <c r="M728" s="19"/>
      <c r="N728" s="19"/>
      <c r="O728" s="19"/>
      <c r="P728" s="19"/>
      <c r="Q728" s="19">
        <v>1.2599999999999998</v>
      </c>
      <c r="R728" s="19">
        <v>16.93</v>
      </c>
      <c r="S728" s="19"/>
      <c r="T728" s="19"/>
      <c r="U728" s="19">
        <v>3.8100000000000005</v>
      </c>
      <c r="V728" s="19"/>
      <c r="W728" s="19"/>
      <c r="X728" s="19"/>
      <c r="Y728" s="19"/>
      <c r="Z728" s="20">
        <v>112.58000000000001</v>
      </c>
    </row>
    <row r="729" spans="1:26" x14ac:dyDescent="0.3">
      <c r="A729" s="32">
        <f t="shared" si="11"/>
        <v>721</v>
      </c>
      <c r="B729" s="27" t="s">
        <v>221</v>
      </c>
      <c r="C729" s="38"/>
      <c r="D729" s="22">
        <v>33380.300000000003</v>
      </c>
      <c r="E729" s="22">
        <v>2689.410000000003</v>
      </c>
      <c r="F729" s="22">
        <v>1248.7200000000003</v>
      </c>
      <c r="G729" s="22">
        <v>23468.249999999989</v>
      </c>
      <c r="H729" s="22">
        <v>20.990000000000002</v>
      </c>
      <c r="I729" s="22">
        <v>97.620000000000019</v>
      </c>
      <c r="J729" s="22">
        <v>57.300000000000011</v>
      </c>
      <c r="K729" s="22">
        <v>391.71000000000004</v>
      </c>
      <c r="L729" s="22">
        <v>110558.03999999996</v>
      </c>
      <c r="M729" s="22">
        <v>1.07</v>
      </c>
      <c r="N729" s="22">
        <v>876.3</v>
      </c>
      <c r="O729" s="22">
        <v>133.21</v>
      </c>
      <c r="P729" s="22">
        <v>1669.1899999999996</v>
      </c>
      <c r="Q729" s="22">
        <v>2663.1599999999994</v>
      </c>
      <c r="R729" s="22">
        <v>46714.61</v>
      </c>
      <c r="S729" s="22">
        <v>3666.8799999999997</v>
      </c>
      <c r="T729" s="22">
        <v>7056.61</v>
      </c>
      <c r="U729" s="22">
        <v>9133.89</v>
      </c>
      <c r="V729" s="22">
        <v>30252.57</v>
      </c>
      <c r="W729" s="22">
        <v>3671.2200000000003</v>
      </c>
      <c r="X729" s="22">
        <v>307.20999999999992</v>
      </c>
      <c r="Y729" s="22"/>
      <c r="Z729" s="23">
        <v>278058.26</v>
      </c>
    </row>
    <row r="730" spans="1:26" x14ac:dyDescent="0.3">
      <c r="A730" s="28">
        <f t="shared" si="11"/>
        <v>722</v>
      </c>
      <c r="B730" s="24" t="s">
        <v>222</v>
      </c>
      <c r="C730" s="37" t="s">
        <v>41</v>
      </c>
      <c r="D730" s="19">
        <v>209.89000000000004</v>
      </c>
      <c r="E730" s="19"/>
      <c r="F730" s="19"/>
      <c r="G730" s="19">
        <v>2096.52</v>
      </c>
      <c r="H730" s="19"/>
      <c r="I730" s="19"/>
      <c r="J730" s="19"/>
      <c r="K730" s="19"/>
      <c r="L730" s="19"/>
      <c r="M730" s="19"/>
      <c r="N730" s="19"/>
      <c r="O730" s="19"/>
      <c r="P730" s="19"/>
      <c r="Q730" s="19">
        <v>8.73</v>
      </c>
      <c r="R730" s="19">
        <v>246.64</v>
      </c>
      <c r="S730" s="19"/>
      <c r="T730" s="19"/>
      <c r="U730" s="19">
        <v>29.87</v>
      </c>
      <c r="V730" s="19"/>
      <c r="W730" s="19"/>
      <c r="X730" s="19"/>
      <c r="Y730" s="19"/>
      <c r="Z730" s="20">
        <v>2591.6499999999996</v>
      </c>
    </row>
    <row r="731" spans="1:26" x14ac:dyDescent="0.3">
      <c r="A731" s="28">
        <f t="shared" si="11"/>
        <v>723</v>
      </c>
      <c r="B731" s="24"/>
      <c r="C731" s="37" t="s">
        <v>42</v>
      </c>
      <c r="D731" s="19">
        <v>127.29000000000002</v>
      </c>
      <c r="E731" s="19"/>
      <c r="F731" s="19"/>
      <c r="G731" s="19">
        <v>0.1</v>
      </c>
      <c r="H731" s="19"/>
      <c r="I731" s="19"/>
      <c r="J731" s="19"/>
      <c r="K731" s="19"/>
      <c r="L731" s="19">
        <v>0.36</v>
      </c>
      <c r="M731" s="19"/>
      <c r="N731" s="19"/>
      <c r="O731" s="19"/>
      <c r="P731" s="19">
        <v>0.02</v>
      </c>
      <c r="Q731" s="19">
        <v>11.419999999999998</v>
      </c>
      <c r="R731" s="19">
        <v>157.62</v>
      </c>
      <c r="S731" s="19">
        <v>71.42</v>
      </c>
      <c r="T731" s="19"/>
      <c r="U731" s="19">
        <v>56.650000000000006</v>
      </c>
      <c r="V731" s="19"/>
      <c r="W731" s="19">
        <v>904.3599999999999</v>
      </c>
      <c r="X731" s="19"/>
      <c r="Y731" s="19"/>
      <c r="Z731" s="20">
        <v>1329.2399999999998</v>
      </c>
    </row>
    <row r="732" spans="1:26" x14ac:dyDescent="0.3">
      <c r="A732" s="28">
        <f t="shared" si="11"/>
        <v>724</v>
      </c>
      <c r="B732" s="24"/>
      <c r="C732" s="37" t="s">
        <v>43</v>
      </c>
      <c r="D732" s="19">
        <v>0.17</v>
      </c>
      <c r="E732" s="19"/>
      <c r="F732" s="19"/>
      <c r="G732" s="19">
        <v>0.01</v>
      </c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>
        <v>0.35</v>
      </c>
      <c r="S732" s="19">
        <v>0.24</v>
      </c>
      <c r="T732" s="19"/>
      <c r="U732" s="19">
        <v>0.11</v>
      </c>
      <c r="V732" s="19"/>
      <c r="W732" s="19">
        <v>1.5100000000000002</v>
      </c>
      <c r="X732" s="19"/>
      <c r="Y732" s="19"/>
      <c r="Z732" s="20">
        <v>2.39</v>
      </c>
    </row>
    <row r="733" spans="1:26" x14ac:dyDescent="0.3">
      <c r="A733" s="28">
        <f t="shared" si="11"/>
        <v>725</v>
      </c>
      <c r="B733" s="24"/>
      <c r="C733" s="37" t="s">
        <v>44</v>
      </c>
      <c r="D733" s="19">
        <v>24.33</v>
      </c>
      <c r="E733" s="19"/>
      <c r="F733" s="19"/>
      <c r="G733" s="19">
        <v>-301.24</v>
      </c>
      <c r="H733" s="19"/>
      <c r="I733" s="19"/>
      <c r="J733" s="19"/>
      <c r="K733" s="19"/>
      <c r="L733" s="19"/>
      <c r="M733" s="19"/>
      <c r="N733" s="19"/>
      <c r="O733" s="19"/>
      <c r="P733" s="19"/>
      <c r="Q733" s="19">
        <v>1.3</v>
      </c>
      <c r="R733" s="19">
        <v>46.350000000000009</v>
      </c>
      <c r="S733" s="19">
        <v>2.0200000000000005</v>
      </c>
      <c r="T733" s="19"/>
      <c r="U733" s="19">
        <v>6.0600000000000005</v>
      </c>
      <c r="V733" s="19"/>
      <c r="W733" s="19"/>
      <c r="X733" s="19"/>
      <c r="Y733" s="19"/>
      <c r="Z733" s="20">
        <v>-221.17999999999998</v>
      </c>
    </row>
    <row r="734" spans="1:26" x14ac:dyDescent="0.3">
      <c r="A734" s="28">
        <f t="shared" si="11"/>
        <v>726</v>
      </c>
      <c r="B734" s="24"/>
      <c r="C734" s="37" t="s">
        <v>45</v>
      </c>
      <c r="D734" s="19">
        <v>51.8</v>
      </c>
      <c r="E734" s="19">
        <v>2761.0200000000041</v>
      </c>
      <c r="F734" s="19"/>
      <c r="G734" s="19">
        <v>-8198.8299999999981</v>
      </c>
      <c r="H734" s="19"/>
      <c r="I734" s="19"/>
      <c r="J734" s="19"/>
      <c r="K734" s="19"/>
      <c r="L734" s="19"/>
      <c r="M734" s="19"/>
      <c r="N734" s="19"/>
      <c r="O734" s="19"/>
      <c r="P734" s="19"/>
      <c r="Q734" s="19">
        <v>1.92</v>
      </c>
      <c r="R734" s="19">
        <v>69.949999999999989</v>
      </c>
      <c r="S734" s="19"/>
      <c r="T734" s="19"/>
      <c r="U734" s="19">
        <v>-84.299999999999983</v>
      </c>
      <c r="V734" s="19"/>
      <c r="W734" s="19"/>
      <c r="X734" s="19"/>
      <c r="Y734" s="19"/>
      <c r="Z734" s="20">
        <v>-5398.4399999999941</v>
      </c>
    </row>
    <row r="735" spans="1:26" x14ac:dyDescent="0.3">
      <c r="A735" s="28">
        <f t="shared" si="11"/>
        <v>727</v>
      </c>
      <c r="B735" s="24"/>
      <c r="C735" s="37" t="s">
        <v>40</v>
      </c>
      <c r="D735" s="19">
        <v>9624.0299999999988</v>
      </c>
      <c r="E735" s="19"/>
      <c r="F735" s="19"/>
      <c r="G735" s="19">
        <v>19642.219999999998</v>
      </c>
      <c r="H735" s="19"/>
      <c r="I735" s="19"/>
      <c r="J735" s="19"/>
      <c r="K735" s="19"/>
      <c r="L735" s="19"/>
      <c r="M735" s="19"/>
      <c r="N735" s="19">
        <v>89.41</v>
      </c>
      <c r="O735" s="19"/>
      <c r="P735" s="19">
        <v>9542.5400000000009</v>
      </c>
      <c r="Q735" s="19">
        <v>641.88</v>
      </c>
      <c r="R735" s="19">
        <v>15253.909999999998</v>
      </c>
      <c r="S735" s="19">
        <v>709.92</v>
      </c>
      <c r="T735" s="19"/>
      <c r="U735" s="19">
        <v>3088.6299999999997</v>
      </c>
      <c r="V735" s="19"/>
      <c r="W735" s="19"/>
      <c r="X735" s="19">
        <v>2283.5100000000002</v>
      </c>
      <c r="Y735" s="19"/>
      <c r="Z735" s="20">
        <v>60876.049999999988</v>
      </c>
    </row>
    <row r="736" spans="1:26" x14ac:dyDescent="0.3">
      <c r="A736" s="28">
        <f t="shared" si="11"/>
        <v>728</v>
      </c>
      <c r="B736" s="24"/>
      <c r="C736" s="37" t="s">
        <v>50</v>
      </c>
      <c r="D736" s="19">
        <v>52184.430000000022</v>
      </c>
      <c r="E736" s="19"/>
      <c r="F736" s="19">
        <v>9619.1700000000019</v>
      </c>
      <c r="G736" s="19">
        <v>50344.529999999992</v>
      </c>
      <c r="H736" s="19">
        <v>10480.819999999998</v>
      </c>
      <c r="I736" s="19">
        <v>41.480000000000004</v>
      </c>
      <c r="J736" s="19">
        <v>136.15999999999997</v>
      </c>
      <c r="K736" s="19">
        <v>141.84000000000003</v>
      </c>
      <c r="L736" s="19">
        <v>1546.37</v>
      </c>
      <c r="M736" s="19"/>
      <c r="N736" s="19">
        <v>235.62</v>
      </c>
      <c r="O736" s="19">
        <v>7022.18</v>
      </c>
      <c r="P736" s="19">
        <v>988.50000000000011</v>
      </c>
      <c r="Q736" s="19">
        <v>1672.1100000000001</v>
      </c>
      <c r="R736" s="19">
        <v>31329.459999999995</v>
      </c>
      <c r="S736" s="19">
        <v>4261.3100000000013</v>
      </c>
      <c r="T736" s="19">
        <v>680.96</v>
      </c>
      <c r="U736" s="19">
        <v>22646.2</v>
      </c>
      <c r="V736" s="19">
        <v>388.35</v>
      </c>
      <c r="W736" s="19">
        <v>7543.5300000000034</v>
      </c>
      <c r="X736" s="19">
        <v>36.700000000000003</v>
      </c>
      <c r="Y736" s="19"/>
      <c r="Z736" s="20">
        <v>201299.71999999997</v>
      </c>
    </row>
    <row r="737" spans="1:26" x14ac:dyDescent="0.3">
      <c r="A737" s="28">
        <f t="shared" si="11"/>
        <v>729</v>
      </c>
      <c r="B737" s="24"/>
      <c r="C737" s="37" t="s">
        <v>51</v>
      </c>
      <c r="D737" s="19">
        <v>124.8700000000001</v>
      </c>
      <c r="E737" s="19"/>
      <c r="F737" s="19">
        <v>62.209999999999994</v>
      </c>
      <c r="G737" s="19">
        <v>182.95999999999992</v>
      </c>
      <c r="H737" s="19">
        <v>23.320000000000007</v>
      </c>
      <c r="I737" s="19">
        <v>61.529999999999994</v>
      </c>
      <c r="J737" s="19">
        <v>14.960000000000003</v>
      </c>
      <c r="K737" s="19">
        <v>53.059999999999981</v>
      </c>
      <c r="L737" s="19">
        <v>1141.6999999999987</v>
      </c>
      <c r="M737" s="19">
        <v>-1.9</v>
      </c>
      <c r="N737" s="19">
        <v>25.080000000000002</v>
      </c>
      <c r="O737" s="19">
        <v>21.32</v>
      </c>
      <c r="P737" s="19">
        <v>130.47000000000003</v>
      </c>
      <c r="Q737" s="19">
        <v>322.65999999999991</v>
      </c>
      <c r="R737" s="19">
        <v>2051.5</v>
      </c>
      <c r="S737" s="19">
        <v>37.9</v>
      </c>
      <c r="T737" s="19">
        <v>97.890000000000015</v>
      </c>
      <c r="U737" s="19">
        <v>52.990000000000016</v>
      </c>
      <c r="V737" s="19">
        <v>3.61</v>
      </c>
      <c r="W737" s="19">
        <v>101.83999999999999</v>
      </c>
      <c r="X737" s="19">
        <v>50.160000000000025</v>
      </c>
      <c r="Y737" s="19">
        <v>1.67</v>
      </c>
      <c r="Z737" s="20">
        <v>4559.7999999999975</v>
      </c>
    </row>
    <row r="738" spans="1:26" x14ac:dyDescent="0.3">
      <c r="A738" s="28">
        <f t="shared" si="11"/>
        <v>730</v>
      </c>
      <c r="B738" s="24"/>
      <c r="C738" s="37" t="s">
        <v>52</v>
      </c>
      <c r="D738" s="19">
        <v>8608.9699999999993</v>
      </c>
      <c r="E738" s="19"/>
      <c r="F738" s="19"/>
      <c r="G738" s="19">
        <v>4946.7900000000009</v>
      </c>
      <c r="H738" s="19"/>
      <c r="I738" s="19"/>
      <c r="J738" s="19">
        <v>10.85</v>
      </c>
      <c r="K738" s="19"/>
      <c r="L738" s="19"/>
      <c r="M738" s="19"/>
      <c r="N738" s="19">
        <v>1175.6199999999999</v>
      </c>
      <c r="O738" s="19"/>
      <c r="P738" s="19">
        <v>16.45</v>
      </c>
      <c r="Q738" s="19">
        <v>308.78999999999996</v>
      </c>
      <c r="R738" s="19">
        <v>3905.9400000000005</v>
      </c>
      <c r="S738" s="19">
        <v>2280.67</v>
      </c>
      <c r="T738" s="19">
        <v>-769.75</v>
      </c>
      <c r="U738" s="19">
        <v>1513.3600000000001</v>
      </c>
      <c r="V738" s="19">
        <v>19007.259999999998</v>
      </c>
      <c r="W738" s="19">
        <v>11036.980000000001</v>
      </c>
      <c r="X738" s="19"/>
      <c r="Y738" s="19"/>
      <c r="Z738" s="20">
        <v>52041.93</v>
      </c>
    </row>
    <row r="739" spans="1:26" x14ac:dyDescent="0.3">
      <c r="A739" s="28">
        <f t="shared" si="11"/>
        <v>731</v>
      </c>
      <c r="B739" s="24"/>
      <c r="C739" s="37" t="s">
        <v>53</v>
      </c>
      <c r="D739" s="19">
        <v>1219.3100000000009</v>
      </c>
      <c r="E739" s="19">
        <v>9.7899999999999991</v>
      </c>
      <c r="F739" s="19"/>
      <c r="G739" s="19">
        <v>1099.1899999999998</v>
      </c>
      <c r="H739" s="19">
        <v>8.43</v>
      </c>
      <c r="I739" s="19"/>
      <c r="J739" s="19">
        <v>44.49</v>
      </c>
      <c r="K739" s="19">
        <v>2.04</v>
      </c>
      <c r="L739" s="19">
        <v>33.470000000000006</v>
      </c>
      <c r="M739" s="19"/>
      <c r="N739" s="19"/>
      <c r="O739" s="19"/>
      <c r="P739" s="19">
        <v>197.47</v>
      </c>
      <c r="Q739" s="19">
        <v>222.71999999999997</v>
      </c>
      <c r="R739" s="19">
        <v>15102.040000000006</v>
      </c>
      <c r="S739" s="19">
        <v>1.84</v>
      </c>
      <c r="T739" s="19">
        <v>10319.92</v>
      </c>
      <c r="U739" s="19">
        <v>461.46000000000004</v>
      </c>
      <c r="V739" s="19">
        <v>0.2</v>
      </c>
      <c r="W739" s="19">
        <v>775.12</v>
      </c>
      <c r="X739" s="19">
        <v>42.69</v>
      </c>
      <c r="Y739" s="19"/>
      <c r="Z739" s="20">
        <v>29540.180000000004</v>
      </c>
    </row>
    <row r="740" spans="1:26" x14ac:dyDescent="0.3">
      <c r="A740" s="28">
        <f t="shared" si="11"/>
        <v>732</v>
      </c>
      <c r="B740" s="24"/>
      <c r="C740" s="37" t="s">
        <v>55</v>
      </c>
      <c r="D740" s="19">
        <v>87.25</v>
      </c>
      <c r="E740" s="19"/>
      <c r="F740" s="19"/>
      <c r="G740" s="19">
        <v>251.22</v>
      </c>
      <c r="H740" s="19"/>
      <c r="I740" s="19"/>
      <c r="J740" s="19"/>
      <c r="K740" s="19"/>
      <c r="L740" s="19">
        <v>0.47000000000000003</v>
      </c>
      <c r="M740" s="19"/>
      <c r="N740" s="19"/>
      <c r="O740" s="19"/>
      <c r="P740" s="19"/>
      <c r="Q740" s="19">
        <v>3.21</v>
      </c>
      <c r="R740" s="19">
        <v>30.44</v>
      </c>
      <c r="S740" s="19"/>
      <c r="T740" s="19"/>
      <c r="U740" s="19">
        <v>7.7099999999999991</v>
      </c>
      <c r="V740" s="19"/>
      <c r="W740" s="19"/>
      <c r="X740" s="19"/>
      <c r="Y740" s="19"/>
      <c r="Z740" s="20">
        <v>380.3</v>
      </c>
    </row>
    <row r="741" spans="1:26" x14ac:dyDescent="0.3">
      <c r="A741" s="28">
        <f t="shared" si="11"/>
        <v>733</v>
      </c>
      <c r="B741" s="26"/>
      <c r="C741" s="37" t="s">
        <v>54</v>
      </c>
      <c r="D741" s="19">
        <v>6.08</v>
      </c>
      <c r="E741" s="19"/>
      <c r="F741" s="19"/>
      <c r="G741" s="19">
        <v>16.95</v>
      </c>
      <c r="H741" s="19"/>
      <c r="I741" s="19"/>
      <c r="J741" s="19">
        <v>0.24</v>
      </c>
      <c r="K741" s="19"/>
      <c r="L741" s="19"/>
      <c r="M741" s="19"/>
      <c r="N741" s="19"/>
      <c r="O741" s="19"/>
      <c r="P741" s="19"/>
      <c r="Q741" s="19">
        <v>0.21000000000000002</v>
      </c>
      <c r="R741" s="19">
        <v>2.48</v>
      </c>
      <c r="S741" s="19"/>
      <c r="T741" s="19"/>
      <c r="U741" s="19">
        <v>0.85000000000000009</v>
      </c>
      <c r="V741" s="19"/>
      <c r="W741" s="19"/>
      <c r="X741" s="19"/>
      <c r="Y741" s="19"/>
      <c r="Z741" s="20">
        <v>26.810000000000002</v>
      </c>
    </row>
    <row r="742" spans="1:26" x14ac:dyDescent="0.3">
      <c r="A742" s="35">
        <f t="shared" si="11"/>
        <v>734</v>
      </c>
      <c r="B742" s="27" t="s">
        <v>223</v>
      </c>
      <c r="C742" s="38"/>
      <c r="D742" s="22">
        <v>72268.420000000013</v>
      </c>
      <c r="E742" s="22">
        <v>2770.810000000004</v>
      </c>
      <c r="F742" s="22">
        <v>9681.380000000001</v>
      </c>
      <c r="G742" s="22">
        <v>70080.42</v>
      </c>
      <c r="H742" s="22">
        <v>10512.569999999998</v>
      </c>
      <c r="I742" s="22">
        <v>103.00999999999999</v>
      </c>
      <c r="J742" s="22">
        <v>206.7</v>
      </c>
      <c r="K742" s="22">
        <v>196.94</v>
      </c>
      <c r="L742" s="22">
        <v>2722.3699999999981</v>
      </c>
      <c r="M742" s="22">
        <v>-1.9</v>
      </c>
      <c r="N742" s="22">
        <v>1525.7299999999998</v>
      </c>
      <c r="O742" s="22">
        <v>7043.5</v>
      </c>
      <c r="P742" s="22">
        <v>10875.45</v>
      </c>
      <c r="Q742" s="22">
        <v>3194.95</v>
      </c>
      <c r="R742" s="22">
        <v>68196.679999999993</v>
      </c>
      <c r="S742" s="22">
        <v>7365.3200000000015</v>
      </c>
      <c r="T742" s="22">
        <v>10329.02</v>
      </c>
      <c r="U742" s="22">
        <v>27779.59</v>
      </c>
      <c r="V742" s="22">
        <v>19399.419999999998</v>
      </c>
      <c r="W742" s="22">
        <v>20363.340000000004</v>
      </c>
      <c r="X742" s="22">
        <v>2413.06</v>
      </c>
      <c r="Y742" s="22">
        <v>1.67</v>
      </c>
      <c r="Z742" s="23">
        <v>347028.44999999995</v>
      </c>
    </row>
    <row r="743" spans="1:26" x14ac:dyDescent="0.3">
      <c r="A743" s="32">
        <f t="shared" si="11"/>
        <v>735</v>
      </c>
      <c r="B743" s="26" t="s">
        <v>224</v>
      </c>
      <c r="C743" s="37" t="s">
        <v>40</v>
      </c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>
        <v>229.53</v>
      </c>
      <c r="Q743" s="19"/>
      <c r="R743" s="19"/>
      <c r="S743" s="19"/>
      <c r="T743" s="19"/>
      <c r="U743" s="19"/>
      <c r="V743" s="19"/>
      <c r="W743" s="19"/>
      <c r="X743" s="19"/>
      <c r="Y743" s="19"/>
      <c r="Z743" s="20">
        <v>229.53</v>
      </c>
    </row>
    <row r="744" spans="1:26" x14ac:dyDescent="0.3">
      <c r="A744" s="34">
        <f t="shared" si="11"/>
        <v>736</v>
      </c>
      <c r="B744" s="27" t="s">
        <v>225</v>
      </c>
      <c r="C744" s="38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>
        <v>229.53</v>
      </c>
      <c r="Q744" s="22"/>
      <c r="R744" s="22"/>
      <c r="S744" s="22"/>
      <c r="T744" s="22"/>
      <c r="U744" s="22"/>
      <c r="V744" s="22"/>
      <c r="W744" s="22"/>
      <c r="X744" s="22"/>
      <c r="Y744" s="22"/>
      <c r="Z744" s="23">
        <v>229.53</v>
      </c>
    </row>
    <row r="745" spans="1:26" x14ac:dyDescent="0.3">
      <c r="A745" s="28">
        <f t="shared" si="11"/>
        <v>737</v>
      </c>
      <c r="B745" s="24" t="s">
        <v>226</v>
      </c>
      <c r="C745" s="37" t="s">
        <v>67</v>
      </c>
      <c r="D745" s="19">
        <v>148.6</v>
      </c>
      <c r="E745" s="19"/>
      <c r="F745" s="19"/>
      <c r="G745" s="19">
        <v>81.47</v>
      </c>
      <c r="H745" s="19"/>
      <c r="I745" s="19"/>
      <c r="J745" s="19">
        <v>39293.630000000005</v>
      </c>
      <c r="K745" s="19"/>
      <c r="L745" s="19"/>
      <c r="M745" s="19"/>
      <c r="N745" s="19"/>
      <c r="O745" s="19"/>
      <c r="P745" s="19"/>
      <c r="Q745" s="19">
        <v>45.349999999999994</v>
      </c>
      <c r="R745" s="19">
        <v>800.81999999999994</v>
      </c>
      <c r="S745" s="19"/>
      <c r="T745" s="19"/>
      <c r="U745" s="19">
        <v>152.74</v>
      </c>
      <c r="V745" s="19"/>
      <c r="W745" s="19"/>
      <c r="X745" s="19"/>
      <c r="Y745" s="19"/>
      <c r="Z745" s="20">
        <v>40522.61</v>
      </c>
    </row>
    <row r="746" spans="1:26" x14ac:dyDescent="0.3">
      <c r="A746" s="28">
        <f t="shared" si="11"/>
        <v>738</v>
      </c>
      <c r="B746" s="24"/>
      <c r="C746" s="37" t="s">
        <v>63</v>
      </c>
      <c r="D746" s="19">
        <v>1711.11</v>
      </c>
      <c r="E746" s="19"/>
      <c r="F746" s="19"/>
      <c r="G746" s="19">
        <v>254.17000000000002</v>
      </c>
      <c r="H746" s="19"/>
      <c r="I746" s="19"/>
      <c r="J746" s="19">
        <v>6744.0499999999993</v>
      </c>
      <c r="K746" s="19"/>
      <c r="L746" s="19"/>
      <c r="M746" s="19"/>
      <c r="N746" s="19"/>
      <c r="O746" s="19">
        <v>83.28</v>
      </c>
      <c r="P746" s="19"/>
      <c r="Q746" s="19">
        <v>73.36999999999999</v>
      </c>
      <c r="R746" s="19">
        <v>790.5200000000001</v>
      </c>
      <c r="S746" s="19">
        <v>31.049999999999997</v>
      </c>
      <c r="T746" s="19"/>
      <c r="U746" s="19">
        <v>273.59999999999997</v>
      </c>
      <c r="V746" s="19"/>
      <c r="W746" s="19">
        <v>14.89</v>
      </c>
      <c r="X746" s="19"/>
      <c r="Y746" s="19"/>
      <c r="Z746" s="20">
        <v>9976.0400000000009</v>
      </c>
    </row>
    <row r="747" spans="1:26" x14ac:dyDescent="0.3">
      <c r="A747" s="28">
        <f t="shared" si="11"/>
        <v>739</v>
      </c>
      <c r="B747" s="24"/>
      <c r="C747" s="37" t="s">
        <v>64</v>
      </c>
      <c r="D747" s="19">
        <v>31705.910000000003</v>
      </c>
      <c r="E747" s="19"/>
      <c r="F747" s="19">
        <v>208.97</v>
      </c>
      <c r="G747" s="19">
        <v>28215.910000000003</v>
      </c>
      <c r="H747" s="19">
        <v>758.45</v>
      </c>
      <c r="I747" s="19">
        <v>15.27</v>
      </c>
      <c r="J747" s="19">
        <v>126683.29000000004</v>
      </c>
      <c r="K747" s="19">
        <v>34435</v>
      </c>
      <c r="L747" s="19">
        <v>25598.010000000006</v>
      </c>
      <c r="M747" s="19"/>
      <c r="N747" s="19">
        <v>557.75</v>
      </c>
      <c r="O747" s="19">
        <v>6632.7000000000007</v>
      </c>
      <c r="P747" s="19">
        <v>2728.9800000000005</v>
      </c>
      <c r="Q747" s="19">
        <v>4396.37</v>
      </c>
      <c r="R747" s="19">
        <v>139595.87999999986</v>
      </c>
      <c r="S747" s="19">
        <v>587.8599999999999</v>
      </c>
      <c r="T747" s="19">
        <v>1793.98</v>
      </c>
      <c r="U747" s="19">
        <v>13650.800000000001</v>
      </c>
      <c r="V747" s="19">
        <v>13.629999999999999</v>
      </c>
      <c r="W747" s="19">
        <v>1914.4299999999998</v>
      </c>
      <c r="X747" s="19">
        <v>2809.51</v>
      </c>
      <c r="Y747" s="19"/>
      <c r="Z747" s="20">
        <v>422302.6999999999</v>
      </c>
    </row>
    <row r="748" spans="1:26" x14ac:dyDescent="0.3">
      <c r="A748" s="28">
        <f t="shared" si="11"/>
        <v>740</v>
      </c>
      <c r="B748" s="24"/>
      <c r="C748" s="37" t="s">
        <v>56</v>
      </c>
      <c r="D748" s="19">
        <v>158491.59999999992</v>
      </c>
      <c r="E748" s="19"/>
      <c r="F748" s="19">
        <v>6450.32</v>
      </c>
      <c r="G748" s="19">
        <v>51746.619999999995</v>
      </c>
      <c r="H748" s="19">
        <v>1771.6199999999997</v>
      </c>
      <c r="I748" s="19">
        <v>101125.10000000002</v>
      </c>
      <c r="J748" s="19">
        <v>5616.69</v>
      </c>
      <c r="K748" s="19">
        <v>10172.66</v>
      </c>
      <c r="L748" s="19">
        <v>15700.799999999994</v>
      </c>
      <c r="M748" s="19">
        <v>14.059999999999999</v>
      </c>
      <c r="N748" s="19">
        <v>76.660000000000011</v>
      </c>
      <c r="O748" s="19">
        <v>1290.0500000000002</v>
      </c>
      <c r="P748" s="19">
        <v>56417.979999999996</v>
      </c>
      <c r="Q748" s="19">
        <v>370924.52000000019</v>
      </c>
      <c r="R748" s="19">
        <v>181106.71000000008</v>
      </c>
      <c r="S748" s="19">
        <v>32043.860000000004</v>
      </c>
      <c r="T748" s="19">
        <v>32838.780000000006</v>
      </c>
      <c r="U748" s="19">
        <v>44485.19000000001</v>
      </c>
      <c r="V748" s="19">
        <v>1464.6400000000003</v>
      </c>
      <c r="W748" s="19">
        <v>9081.4600000000082</v>
      </c>
      <c r="X748" s="19">
        <v>10186.49</v>
      </c>
      <c r="Y748" s="19">
        <v>109.32</v>
      </c>
      <c r="Z748" s="20">
        <v>1091115.1300000001</v>
      </c>
    </row>
    <row r="749" spans="1:26" x14ac:dyDescent="0.3">
      <c r="A749" s="28">
        <f t="shared" si="11"/>
        <v>741</v>
      </c>
      <c r="B749" s="24"/>
      <c r="C749" s="37" t="s">
        <v>41</v>
      </c>
      <c r="D749" s="19">
        <v>44772.619999999988</v>
      </c>
      <c r="E749" s="19"/>
      <c r="F749" s="19"/>
      <c r="G749" s="19">
        <v>262801.73</v>
      </c>
      <c r="H749" s="19"/>
      <c r="I749" s="19"/>
      <c r="J749" s="19"/>
      <c r="K749" s="19"/>
      <c r="L749" s="19">
        <v>24.06</v>
      </c>
      <c r="M749" s="19"/>
      <c r="N749" s="19"/>
      <c r="O749" s="19"/>
      <c r="P749" s="19"/>
      <c r="Q749" s="19">
        <v>1665.6199999999997</v>
      </c>
      <c r="R749" s="19">
        <v>34207.47</v>
      </c>
      <c r="S749" s="19"/>
      <c r="T749" s="19"/>
      <c r="U749" s="19">
        <v>7110.130000000001</v>
      </c>
      <c r="V749" s="19"/>
      <c r="W749" s="19"/>
      <c r="X749" s="19"/>
      <c r="Y749" s="19"/>
      <c r="Z749" s="20">
        <v>350581.63</v>
      </c>
    </row>
    <row r="750" spans="1:26" x14ac:dyDescent="0.3">
      <c r="A750" s="28">
        <f t="shared" si="11"/>
        <v>742</v>
      </c>
      <c r="B750" s="24"/>
      <c r="C750" s="37" t="s">
        <v>65</v>
      </c>
      <c r="D750" s="19">
        <v>4000.8700000000003</v>
      </c>
      <c r="E750" s="19"/>
      <c r="F750" s="19"/>
      <c r="G750" s="19"/>
      <c r="H750" s="19"/>
      <c r="I750" s="19"/>
      <c r="J750" s="19">
        <v>56708.77</v>
      </c>
      <c r="K750" s="19"/>
      <c r="L750" s="19"/>
      <c r="M750" s="19"/>
      <c r="N750" s="19"/>
      <c r="O750" s="19"/>
      <c r="P750" s="19"/>
      <c r="Q750" s="19">
        <v>1391.74</v>
      </c>
      <c r="R750" s="19">
        <v>25543.890000000003</v>
      </c>
      <c r="S750" s="19">
        <v>3.6399999999999997</v>
      </c>
      <c r="T750" s="19"/>
      <c r="U750" s="19">
        <v>4988.68</v>
      </c>
      <c r="V750" s="19"/>
      <c r="W750" s="19">
        <v>0.52</v>
      </c>
      <c r="X750" s="19"/>
      <c r="Y750" s="19"/>
      <c r="Z750" s="20">
        <v>92638.11</v>
      </c>
    </row>
    <row r="751" spans="1:26" x14ac:dyDescent="0.3">
      <c r="A751" s="28">
        <f t="shared" si="11"/>
        <v>743</v>
      </c>
      <c r="B751" s="24"/>
      <c r="C751" s="37" t="s">
        <v>42</v>
      </c>
      <c r="D751" s="19">
        <v>6346.5300000000016</v>
      </c>
      <c r="E751" s="19"/>
      <c r="F751" s="19"/>
      <c r="G751" s="19">
        <v>54.25</v>
      </c>
      <c r="H751" s="19"/>
      <c r="I751" s="19">
        <v>-17.520000000000003</v>
      </c>
      <c r="J751" s="19">
        <v>77.12</v>
      </c>
      <c r="K751" s="19">
        <v>120.07</v>
      </c>
      <c r="L751" s="19">
        <v>103.84</v>
      </c>
      <c r="M751" s="19"/>
      <c r="N751" s="19"/>
      <c r="O751" s="19"/>
      <c r="P751" s="19">
        <v>51.410000000000004</v>
      </c>
      <c r="Q751" s="19">
        <v>271.44999999999993</v>
      </c>
      <c r="R751" s="19">
        <v>3641.12</v>
      </c>
      <c r="S751" s="19">
        <v>32589.969999999994</v>
      </c>
      <c r="T751" s="19"/>
      <c r="U751" s="19">
        <v>1378.75</v>
      </c>
      <c r="V751" s="19"/>
      <c r="W751" s="19">
        <v>1619.87</v>
      </c>
      <c r="X751" s="19"/>
      <c r="Y751" s="19"/>
      <c r="Z751" s="20">
        <v>46236.859999999993</v>
      </c>
    </row>
    <row r="752" spans="1:26" x14ac:dyDescent="0.3">
      <c r="A752" s="28">
        <f t="shared" si="11"/>
        <v>744</v>
      </c>
      <c r="B752" s="24"/>
      <c r="C752" s="37" t="s">
        <v>68</v>
      </c>
      <c r="D752" s="19">
        <v>942.80000000000007</v>
      </c>
      <c r="E752" s="19"/>
      <c r="F752" s="19"/>
      <c r="G752" s="19">
        <v>16012.6</v>
      </c>
      <c r="H752" s="19"/>
      <c r="I752" s="19"/>
      <c r="J752" s="19">
        <v>18033.64</v>
      </c>
      <c r="K752" s="19"/>
      <c r="L752" s="19"/>
      <c r="M752" s="19"/>
      <c r="N752" s="19"/>
      <c r="O752" s="19"/>
      <c r="P752" s="19"/>
      <c r="Q752" s="19">
        <v>375.11</v>
      </c>
      <c r="R752" s="19">
        <v>6963.9500000000007</v>
      </c>
      <c r="S752" s="19"/>
      <c r="T752" s="19"/>
      <c r="U752" s="19">
        <v>1347.1100000000001</v>
      </c>
      <c r="V752" s="19"/>
      <c r="W752" s="19"/>
      <c r="X752" s="19"/>
      <c r="Y752" s="19"/>
      <c r="Z752" s="20">
        <v>43675.210000000006</v>
      </c>
    </row>
    <row r="753" spans="1:26" x14ac:dyDescent="0.3">
      <c r="A753" s="28">
        <f t="shared" si="11"/>
        <v>745</v>
      </c>
      <c r="B753" s="24"/>
      <c r="C753" s="37" t="s">
        <v>43</v>
      </c>
      <c r="D753" s="19">
        <v>460.84999999999997</v>
      </c>
      <c r="E753" s="19"/>
      <c r="F753" s="19"/>
      <c r="G753" s="19">
        <v>125.11000000000001</v>
      </c>
      <c r="H753" s="19"/>
      <c r="I753" s="19"/>
      <c r="J753" s="19"/>
      <c r="K753" s="19">
        <v>1.26</v>
      </c>
      <c r="L753" s="19"/>
      <c r="M753" s="19"/>
      <c r="N753" s="19"/>
      <c r="O753" s="19"/>
      <c r="P753" s="19"/>
      <c r="Q753" s="19">
        <v>14.6</v>
      </c>
      <c r="R753" s="19">
        <v>171.74</v>
      </c>
      <c r="S753" s="19">
        <v>1415.33</v>
      </c>
      <c r="T753" s="19"/>
      <c r="U753" s="19">
        <v>88.860000000000014</v>
      </c>
      <c r="V753" s="19"/>
      <c r="W753" s="19">
        <v>-30.12</v>
      </c>
      <c r="X753" s="19"/>
      <c r="Y753" s="19"/>
      <c r="Z753" s="20">
        <v>2247.63</v>
      </c>
    </row>
    <row r="754" spans="1:26" x14ac:dyDescent="0.3">
      <c r="A754" s="28">
        <f t="shared" si="11"/>
        <v>746</v>
      </c>
      <c r="B754" s="24"/>
      <c r="C754" s="37" t="s">
        <v>57</v>
      </c>
      <c r="D754" s="19">
        <v>3.92</v>
      </c>
      <c r="E754" s="19"/>
      <c r="F754" s="19"/>
      <c r="G754" s="19"/>
      <c r="H754" s="19"/>
      <c r="I754" s="19"/>
      <c r="J754" s="19"/>
      <c r="K754" s="19"/>
      <c r="L754" s="19">
        <v>24.11</v>
      </c>
      <c r="M754" s="19"/>
      <c r="N754" s="19"/>
      <c r="O754" s="19">
        <v>44.47</v>
      </c>
      <c r="P754" s="19"/>
      <c r="Q754" s="19">
        <v>0.26</v>
      </c>
      <c r="R754" s="19">
        <v>3.03</v>
      </c>
      <c r="S754" s="19"/>
      <c r="T754" s="19"/>
      <c r="U754" s="19">
        <v>0.46</v>
      </c>
      <c r="V754" s="19"/>
      <c r="W754" s="19"/>
      <c r="X754" s="19">
        <v>68402.229999999981</v>
      </c>
      <c r="Y754" s="19"/>
      <c r="Z754" s="20">
        <v>68478.479999999981</v>
      </c>
    </row>
    <row r="755" spans="1:26" x14ac:dyDescent="0.3">
      <c r="A755" s="28">
        <f t="shared" si="11"/>
        <v>747</v>
      </c>
      <c r="B755" s="24"/>
      <c r="C755" s="37" t="s">
        <v>61</v>
      </c>
      <c r="D755" s="19">
        <v>13049.599999999999</v>
      </c>
      <c r="E755" s="19"/>
      <c r="F755" s="19"/>
      <c r="G755" s="19">
        <v>3003.34</v>
      </c>
      <c r="H755" s="19"/>
      <c r="I755" s="19">
        <v>0.09</v>
      </c>
      <c r="J755" s="19">
        <v>645.48</v>
      </c>
      <c r="K755" s="19">
        <v>1451.0499999999995</v>
      </c>
      <c r="L755" s="19">
        <v>17480.020000000008</v>
      </c>
      <c r="M755" s="19"/>
      <c r="N755" s="19">
        <v>381.71</v>
      </c>
      <c r="O755" s="19"/>
      <c r="P755" s="19"/>
      <c r="Q755" s="19">
        <v>561.2900000000003</v>
      </c>
      <c r="R755" s="19">
        <v>9262.4299999999967</v>
      </c>
      <c r="S755" s="19">
        <v>5.35</v>
      </c>
      <c r="T755" s="19">
        <v>218.83</v>
      </c>
      <c r="U755" s="19">
        <v>2647.1100000000006</v>
      </c>
      <c r="V755" s="19">
        <v>31737.399999999998</v>
      </c>
      <c r="W755" s="19">
        <v>1469.55</v>
      </c>
      <c r="X755" s="19">
        <v>-194.28999999999994</v>
      </c>
      <c r="Y755" s="19"/>
      <c r="Z755" s="20">
        <v>81718.960000000006</v>
      </c>
    </row>
    <row r="756" spans="1:26" x14ac:dyDescent="0.3">
      <c r="A756" s="28">
        <f t="shared" si="11"/>
        <v>748</v>
      </c>
      <c r="B756" s="24"/>
      <c r="C756" s="37" t="s">
        <v>58</v>
      </c>
      <c r="D756" s="19">
        <v>276.60999999999996</v>
      </c>
      <c r="E756" s="19"/>
      <c r="F756" s="19"/>
      <c r="G756" s="19"/>
      <c r="H756" s="19"/>
      <c r="I756" s="19"/>
      <c r="J756" s="19"/>
      <c r="K756" s="19">
        <v>34.550000000000004</v>
      </c>
      <c r="L756" s="19"/>
      <c r="M756" s="19"/>
      <c r="N756" s="19"/>
      <c r="O756" s="19"/>
      <c r="P756" s="19">
        <v>481.78</v>
      </c>
      <c r="Q756" s="19">
        <v>18.689999999999994</v>
      </c>
      <c r="R756" s="19">
        <v>2136.1299999999997</v>
      </c>
      <c r="S756" s="19"/>
      <c r="T756" s="19"/>
      <c r="U756" s="19">
        <v>219.68999999999997</v>
      </c>
      <c r="V756" s="19"/>
      <c r="W756" s="19">
        <v>1.05</v>
      </c>
      <c r="X756" s="19"/>
      <c r="Y756" s="19"/>
      <c r="Z756" s="20">
        <v>3168.4999999999995</v>
      </c>
    </row>
    <row r="757" spans="1:26" x14ac:dyDescent="0.3">
      <c r="A757" s="28">
        <f t="shared" si="11"/>
        <v>749</v>
      </c>
      <c r="B757" s="24"/>
      <c r="C757" s="37" t="s">
        <v>44</v>
      </c>
      <c r="D757" s="19">
        <v>3158.9999999999995</v>
      </c>
      <c r="E757" s="19"/>
      <c r="F757" s="19"/>
      <c r="G757" s="19">
        <v>-32689.270000000008</v>
      </c>
      <c r="H757" s="19"/>
      <c r="I757" s="19"/>
      <c r="J757" s="19">
        <v>68.25</v>
      </c>
      <c r="K757" s="19">
        <v>107.68</v>
      </c>
      <c r="L757" s="19"/>
      <c r="M757" s="19"/>
      <c r="N757" s="19"/>
      <c r="O757" s="19"/>
      <c r="P757" s="19"/>
      <c r="Q757" s="19">
        <v>185.72999999999996</v>
      </c>
      <c r="R757" s="19">
        <v>5544.8499999999985</v>
      </c>
      <c r="S757" s="19">
        <v>447.84</v>
      </c>
      <c r="T757" s="19"/>
      <c r="U757" s="19">
        <v>900.05</v>
      </c>
      <c r="V757" s="19"/>
      <c r="W757" s="19">
        <v>7.3</v>
      </c>
      <c r="X757" s="19"/>
      <c r="Y757" s="19"/>
      <c r="Z757" s="20">
        <v>-22268.570000000011</v>
      </c>
    </row>
    <row r="758" spans="1:26" x14ac:dyDescent="0.3">
      <c r="A758" s="28">
        <f t="shared" si="11"/>
        <v>750</v>
      </c>
      <c r="B758" s="24"/>
      <c r="C758" s="37" t="s">
        <v>59</v>
      </c>
      <c r="D758" s="19">
        <v>8005.3099999999986</v>
      </c>
      <c r="E758" s="19"/>
      <c r="F758" s="19">
        <v>0.25</v>
      </c>
      <c r="G758" s="19">
        <v>28684.870000000006</v>
      </c>
      <c r="H758" s="19">
        <v>64.42</v>
      </c>
      <c r="I758" s="19">
        <v>-0.12000000000000001</v>
      </c>
      <c r="J758" s="19">
        <v>2843.9499999999994</v>
      </c>
      <c r="K758" s="19">
        <v>893.61</v>
      </c>
      <c r="L758" s="19">
        <v>1144.21</v>
      </c>
      <c r="M758" s="19"/>
      <c r="N758" s="19"/>
      <c r="O758" s="19"/>
      <c r="P758" s="19">
        <v>75.630000000000024</v>
      </c>
      <c r="Q758" s="19">
        <v>3073.2100000000019</v>
      </c>
      <c r="R758" s="19">
        <v>273460.17000000016</v>
      </c>
      <c r="S758" s="19">
        <v>529.5</v>
      </c>
      <c r="T758" s="19">
        <v>35193.199999999997</v>
      </c>
      <c r="U758" s="19">
        <v>6165.13</v>
      </c>
      <c r="V758" s="19"/>
      <c r="W758" s="19">
        <v>924.53</v>
      </c>
      <c r="X758" s="19">
        <v>606.43999999999994</v>
      </c>
      <c r="Y758" s="19"/>
      <c r="Z758" s="20">
        <v>361664.31000000017</v>
      </c>
    </row>
    <row r="759" spans="1:26" x14ac:dyDescent="0.3">
      <c r="A759" s="28">
        <f t="shared" si="11"/>
        <v>751</v>
      </c>
      <c r="B759" s="24"/>
      <c r="C759" s="37" t="s">
        <v>45</v>
      </c>
      <c r="D759" s="19">
        <v>4300.5800000000063</v>
      </c>
      <c r="E759" s="19">
        <v>213984.61000000002</v>
      </c>
      <c r="F759" s="19"/>
      <c r="G759" s="19">
        <v>-479896.00000000006</v>
      </c>
      <c r="H759" s="19">
        <v>15.97</v>
      </c>
      <c r="I759" s="19">
        <v>23.43</v>
      </c>
      <c r="J759" s="19">
        <v>36.540000000000006</v>
      </c>
      <c r="K759" s="19">
        <v>3.11</v>
      </c>
      <c r="L759" s="19">
        <v>55.31</v>
      </c>
      <c r="M759" s="19"/>
      <c r="N759" s="19">
        <v>16.970000000000002</v>
      </c>
      <c r="O759" s="19"/>
      <c r="P759" s="19">
        <v>54.5</v>
      </c>
      <c r="Q759" s="19">
        <v>185.08000000000004</v>
      </c>
      <c r="R759" s="19">
        <v>5797.8600000000015</v>
      </c>
      <c r="S759" s="19">
        <v>49.67</v>
      </c>
      <c r="T759" s="19"/>
      <c r="U759" s="19">
        <v>-7494.3499999999976</v>
      </c>
      <c r="V759" s="19">
        <v>66.210000000000008</v>
      </c>
      <c r="W759" s="19">
        <v>0.05</v>
      </c>
      <c r="X759" s="19"/>
      <c r="Y759" s="19"/>
      <c r="Z759" s="20">
        <v>-262800.46000000002</v>
      </c>
    </row>
    <row r="760" spans="1:26" x14ac:dyDescent="0.3">
      <c r="A760" s="28">
        <f t="shared" si="11"/>
        <v>752</v>
      </c>
      <c r="B760" s="24"/>
      <c r="C760" s="37" t="s">
        <v>40</v>
      </c>
      <c r="D760" s="19">
        <v>406586.72999999986</v>
      </c>
      <c r="E760" s="19">
        <v>-196.92</v>
      </c>
      <c r="F760" s="19"/>
      <c r="G760" s="19">
        <v>59260.610000000008</v>
      </c>
      <c r="H760" s="19"/>
      <c r="I760" s="19">
        <v>189503.61000000002</v>
      </c>
      <c r="J760" s="19">
        <v>219460.04</v>
      </c>
      <c r="K760" s="19">
        <v>22178.81</v>
      </c>
      <c r="L760" s="19">
        <v>323893.39</v>
      </c>
      <c r="M760" s="19"/>
      <c r="N760" s="19">
        <v>170996.56</v>
      </c>
      <c r="O760" s="19"/>
      <c r="P760" s="19">
        <v>1474912.0300000003</v>
      </c>
      <c r="Q760" s="19">
        <v>36266.5</v>
      </c>
      <c r="R760" s="19">
        <v>535450.22000000009</v>
      </c>
      <c r="S760" s="19">
        <v>9624.18</v>
      </c>
      <c r="T760" s="19"/>
      <c r="U760" s="19">
        <v>114219.54000000005</v>
      </c>
      <c r="V760" s="19">
        <v>1503.08</v>
      </c>
      <c r="W760" s="19">
        <v>83113.02</v>
      </c>
      <c r="X760" s="19">
        <v>48030.239999999991</v>
      </c>
      <c r="Y760" s="19">
        <v>22992.84</v>
      </c>
      <c r="Z760" s="20">
        <v>3717794.4800000004</v>
      </c>
    </row>
    <row r="761" spans="1:26" x14ac:dyDescent="0.3">
      <c r="A761" s="28">
        <f t="shared" si="11"/>
        <v>753</v>
      </c>
      <c r="B761" s="24"/>
      <c r="C761" s="37" t="s">
        <v>46</v>
      </c>
      <c r="D761" s="19">
        <v>15656.360000000006</v>
      </c>
      <c r="E761" s="19"/>
      <c r="F761" s="19"/>
      <c r="G761" s="19"/>
      <c r="H761" s="19"/>
      <c r="I761" s="19"/>
      <c r="J761" s="19">
        <v>18032.439999999999</v>
      </c>
      <c r="K761" s="19"/>
      <c r="L761" s="19">
        <v>1098.3</v>
      </c>
      <c r="M761" s="19"/>
      <c r="N761" s="19"/>
      <c r="O761" s="19">
        <v>33725.480000000003</v>
      </c>
      <c r="P761" s="19">
        <v>35803.43</v>
      </c>
      <c r="Q761" s="19">
        <v>771.61000000000013</v>
      </c>
      <c r="R761" s="19">
        <v>8477.8300000000017</v>
      </c>
      <c r="S761" s="19">
        <v>20683.22</v>
      </c>
      <c r="T761" s="19"/>
      <c r="U761" s="19">
        <v>14739.92</v>
      </c>
      <c r="V761" s="19"/>
      <c r="W761" s="19">
        <v>32.330000000000005</v>
      </c>
      <c r="X761" s="19">
        <v>2043.66</v>
      </c>
      <c r="Y761" s="19"/>
      <c r="Z761" s="20">
        <v>151064.58000000002</v>
      </c>
    </row>
    <row r="762" spans="1:26" x14ac:dyDescent="0.3">
      <c r="A762" s="28">
        <f t="shared" si="11"/>
        <v>754</v>
      </c>
      <c r="B762" s="24"/>
      <c r="C762" s="37" t="s">
        <v>66</v>
      </c>
      <c r="D762" s="19">
        <v>214.28</v>
      </c>
      <c r="E762" s="19"/>
      <c r="F762" s="19"/>
      <c r="G762" s="19"/>
      <c r="H762" s="19">
        <v>197.6</v>
      </c>
      <c r="I762" s="19"/>
      <c r="J762" s="19"/>
      <c r="K762" s="19">
        <v>2413.4499999999998</v>
      </c>
      <c r="L762" s="19">
        <v>45.660000000000004</v>
      </c>
      <c r="M762" s="19"/>
      <c r="N762" s="19"/>
      <c r="O762" s="19"/>
      <c r="P762" s="19"/>
      <c r="Q762" s="19">
        <v>23.98</v>
      </c>
      <c r="R762" s="19">
        <v>309.15000000000003</v>
      </c>
      <c r="S762" s="19"/>
      <c r="T762" s="19"/>
      <c r="U762" s="19">
        <v>92.490000000000009</v>
      </c>
      <c r="V762" s="19"/>
      <c r="W762" s="19">
        <v>29.65</v>
      </c>
      <c r="X762" s="19"/>
      <c r="Y762" s="19"/>
      <c r="Z762" s="20">
        <v>3326.2599999999998</v>
      </c>
    </row>
    <row r="763" spans="1:26" x14ac:dyDescent="0.3">
      <c r="A763" s="28">
        <f t="shared" si="11"/>
        <v>755</v>
      </c>
      <c r="B763" s="24"/>
      <c r="C763" s="37" t="s">
        <v>62</v>
      </c>
      <c r="D763" s="19">
        <v>1608.3400000000006</v>
      </c>
      <c r="E763" s="19">
        <v>13.850000000000001</v>
      </c>
      <c r="F763" s="19"/>
      <c r="G763" s="19"/>
      <c r="H763" s="19"/>
      <c r="I763" s="19"/>
      <c r="J763" s="19"/>
      <c r="K763" s="19">
        <v>1905.63</v>
      </c>
      <c r="L763" s="19">
        <v>23100.870000000003</v>
      </c>
      <c r="M763" s="19"/>
      <c r="N763" s="19">
        <v>194.09</v>
      </c>
      <c r="O763" s="19"/>
      <c r="P763" s="19"/>
      <c r="Q763" s="19">
        <v>140.40000000000003</v>
      </c>
      <c r="R763" s="19">
        <v>2313.8400000000006</v>
      </c>
      <c r="S763" s="19"/>
      <c r="T763" s="19"/>
      <c r="U763" s="19">
        <v>604.20999999999992</v>
      </c>
      <c r="V763" s="19"/>
      <c r="W763" s="19">
        <v>213.37</v>
      </c>
      <c r="X763" s="19">
        <v>205.42999999999998</v>
      </c>
      <c r="Y763" s="19"/>
      <c r="Z763" s="20">
        <v>30300.030000000002</v>
      </c>
    </row>
    <row r="764" spans="1:26" x14ac:dyDescent="0.3">
      <c r="A764" s="28">
        <f t="shared" si="11"/>
        <v>756</v>
      </c>
      <c r="B764" s="24"/>
      <c r="C764" s="37" t="s">
        <v>47</v>
      </c>
      <c r="D764" s="19">
        <v>542686.53000000026</v>
      </c>
      <c r="E764" s="19"/>
      <c r="F764" s="19">
        <v>12460.93</v>
      </c>
      <c r="G764" s="19">
        <v>143474.66999999998</v>
      </c>
      <c r="H764" s="19"/>
      <c r="I764" s="19">
        <v>1860.33</v>
      </c>
      <c r="J764" s="19">
        <v>118.54</v>
      </c>
      <c r="K764" s="19">
        <v>1105.1199999999999</v>
      </c>
      <c r="L764" s="19">
        <v>123848.60999999999</v>
      </c>
      <c r="M764" s="19">
        <v>53619.38</v>
      </c>
      <c r="N764" s="19">
        <v>465186.03</v>
      </c>
      <c r="O764" s="19"/>
      <c r="P764" s="19">
        <v>2907546.2199999993</v>
      </c>
      <c r="Q764" s="19">
        <v>30405.999999999996</v>
      </c>
      <c r="R764" s="19">
        <v>590786.53000000014</v>
      </c>
      <c r="S764" s="19">
        <v>12943.050000000007</v>
      </c>
      <c r="T764" s="19">
        <v>73.349999999999994</v>
      </c>
      <c r="U764" s="19">
        <v>87031.429999999964</v>
      </c>
      <c r="V764" s="19">
        <v>161.6</v>
      </c>
      <c r="W764" s="19">
        <v>62646.79</v>
      </c>
      <c r="X764" s="19">
        <v>2.4900000000000002</v>
      </c>
      <c r="Y764" s="19">
        <v>415.44</v>
      </c>
      <c r="Z764" s="20">
        <v>5036373.0399999991</v>
      </c>
    </row>
    <row r="765" spans="1:26" x14ac:dyDescent="0.3">
      <c r="A765" s="28">
        <f t="shared" si="11"/>
        <v>757</v>
      </c>
      <c r="B765" s="24"/>
      <c r="C765" s="37" t="s">
        <v>48</v>
      </c>
      <c r="D765" s="19">
        <v>55909.310000000005</v>
      </c>
      <c r="E765" s="19"/>
      <c r="F765" s="19"/>
      <c r="G765" s="19">
        <v>3528.36</v>
      </c>
      <c r="H765" s="19"/>
      <c r="I765" s="19"/>
      <c r="J765" s="19"/>
      <c r="K765" s="19"/>
      <c r="L765" s="19"/>
      <c r="M765" s="19"/>
      <c r="N765" s="19"/>
      <c r="O765" s="19"/>
      <c r="P765" s="19">
        <v>213402.34999999995</v>
      </c>
      <c r="Q765" s="19">
        <v>4367.79</v>
      </c>
      <c r="R765" s="19">
        <v>123670.98999999999</v>
      </c>
      <c r="S765" s="19"/>
      <c r="T765" s="19"/>
      <c r="U765" s="19">
        <v>4742.79</v>
      </c>
      <c r="V765" s="19"/>
      <c r="W765" s="19">
        <v>603.30000000000007</v>
      </c>
      <c r="X765" s="19"/>
      <c r="Y765" s="19"/>
      <c r="Z765" s="20">
        <v>406224.8899999999</v>
      </c>
    </row>
    <row r="766" spans="1:26" x14ac:dyDescent="0.3">
      <c r="A766" s="28">
        <f t="shared" si="11"/>
        <v>758</v>
      </c>
      <c r="B766" s="24"/>
      <c r="C766" s="37" t="s">
        <v>49</v>
      </c>
      <c r="D766" s="19">
        <v>23369.539999999994</v>
      </c>
      <c r="E766" s="19"/>
      <c r="F766" s="19"/>
      <c r="G766" s="19">
        <v>63231.83</v>
      </c>
      <c r="H766" s="19"/>
      <c r="I766" s="19"/>
      <c r="J766" s="19"/>
      <c r="K766" s="19"/>
      <c r="L766" s="19">
        <v>135.72999999999999</v>
      </c>
      <c r="M766" s="19"/>
      <c r="N766" s="19"/>
      <c r="O766" s="19"/>
      <c r="P766" s="19"/>
      <c r="Q766" s="19">
        <v>1306.1100000000001</v>
      </c>
      <c r="R766" s="19">
        <v>128075.14</v>
      </c>
      <c r="S766" s="19">
        <v>144.89000000000001</v>
      </c>
      <c r="T766" s="19"/>
      <c r="U766" s="19">
        <v>3424.5900000000006</v>
      </c>
      <c r="V766" s="19"/>
      <c r="W766" s="19"/>
      <c r="X766" s="19"/>
      <c r="Y766" s="19"/>
      <c r="Z766" s="20">
        <v>219687.83</v>
      </c>
    </row>
    <row r="767" spans="1:26" x14ac:dyDescent="0.3">
      <c r="A767" s="28">
        <f t="shared" si="11"/>
        <v>759</v>
      </c>
      <c r="B767" s="24"/>
      <c r="C767" s="37" t="s">
        <v>69</v>
      </c>
      <c r="D767" s="19">
        <v>7594.5999999999995</v>
      </c>
      <c r="E767" s="19"/>
      <c r="F767" s="19"/>
      <c r="G767" s="19"/>
      <c r="H767" s="19"/>
      <c r="I767" s="19"/>
      <c r="J767" s="19"/>
      <c r="K767" s="19"/>
      <c r="L767" s="19"/>
      <c r="M767" s="19"/>
      <c r="N767" s="19">
        <v>130.09</v>
      </c>
      <c r="O767" s="19"/>
      <c r="P767" s="19">
        <v>1719.6599999999999</v>
      </c>
      <c r="Q767" s="19">
        <v>223.36</v>
      </c>
      <c r="R767" s="19">
        <v>2747.32</v>
      </c>
      <c r="S767" s="19">
        <v>960195.6399999999</v>
      </c>
      <c r="T767" s="19">
        <v>207.62</v>
      </c>
      <c r="U767" s="19">
        <v>1327.4199999999998</v>
      </c>
      <c r="V767" s="19"/>
      <c r="W767" s="19"/>
      <c r="X767" s="19"/>
      <c r="Y767" s="19"/>
      <c r="Z767" s="20">
        <v>974145.71</v>
      </c>
    </row>
    <row r="768" spans="1:26" x14ac:dyDescent="0.3">
      <c r="A768" s="28">
        <f t="shared" si="11"/>
        <v>760</v>
      </c>
      <c r="B768" s="24"/>
      <c r="C768" s="37" t="s">
        <v>71</v>
      </c>
      <c r="D768" s="19">
        <v>148.69999999999999</v>
      </c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>
        <v>343.37</v>
      </c>
      <c r="P768" s="19"/>
      <c r="Q768" s="19">
        <v>3.5700000000000003</v>
      </c>
      <c r="R768" s="19">
        <v>37.78</v>
      </c>
      <c r="S768" s="19"/>
      <c r="T768" s="19"/>
      <c r="U768" s="19">
        <v>19.419999999999998</v>
      </c>
      <c r="V768" s="19"/>
      <c r="W768" s="19"/>
      <c r="X768" s="19"/>
      <c r="Y768" s="19"/>
      <c r="Z768" s="20">
        <v>552.83999999999992</v>
      </c>
    </row>
    <row r="769" spans="1:26" x14ac:dyDescent="0.3">
      <c r="A769" s="28">
        <f t="shared" si="11"/>
        <v>761</v>
      </c>
      <c r="B769" s="24"/>
      <c r="C769" s="37" t="s">
        <v>50</v>
      </c>
      <c r="D769" s="19">
        <v>781538.74</v>
      </c>
      <c r="E769" s="19">
        <v>0.4</v>
      </c>
      <c r="F769" s="19">
        <v>155373.37999999998</v>
      </c>
      <c r="G769" s="19">
        <v>636267.91999999993</v>
      </c>
      <c r="H769" s="19">
        <v>154358.47</v>
      </c>
      <c r="I769" s="19">
        <v>1099.4900000000002</v>
      </c>
      <c r="J769" s="19">
        <v>22396.860000000008</v>
      </c>
      <c r="K769" s="19">
        <v>34852.280000000013</v>
      </c>
      <c r="L769" s="19">
        <v>370066.0500000001</v>
      </c>
      <c r="M769" s="19">
        <v>13.04</v>
      </c>
      <c r="N769" s="19">
        <v>6033.4100000000017</v>
      </c>
      <c r="O769" s="19">
        <v>131152.02999999997</v>
      </c>
      <c r="P769" s="19">
        <v>102286.41999999995</v>
      </c>
      <c r="Q769" s="19">
        <v>33917.129999999976</v>
      </c>
      <c r="R769" s="19">
        <v>560962.27000000048</v>
      </c>
      <c r="S769" s="19">
        <v>113234.00000000006</v>
      </c>
      <c r="T769" s="19">
        <v>13146.7</v>
      </c>
      <c r="U769" s="19">
        <v>367211.03</v>
      </c>
      <c r="V769" s="19">
        <v>198922.77</v>
      </c>
      <c r="W769" s="19">
        <v>66861.229999999952</v>
      </c>
      <c r="X769" s="19">
        <v>3607.82</v>
      </c>
      <c r="Y769" s="19">
        <v>5640.78</v>
      </c>
      <c r="Z769" s="20">
        <v>3758942.2200000007</v>
      </c>
    </row>
    <row r="770" spans="1:26" x14ac:dyDescent="0.3">
      <c r="A770" s="28">
        <f t="shared" si="11"/>
        <v>762</v>
      </c>
      <c r="B770" s="24"/>
      <c r="C770" s="37" t="s">
        <v>51</v>
      </c>
      <c r="D770" s="19">
        <v>1478.399999999999</v>
      </c>
      <c r="E770" s="19"/>
      <c r="F770" s="19">
        <v>1768.0900000000001</v>
      </c>
      <c r="G770" s="19">
        <v>16492.239999999998</v>
      </c>
      <c r="H770" s="19">
        <v>2348.34</v>
      </c>
      <c r="I770" s="19">
        <v>3908.2599999999975</v>
      </c>
      <c r="J770" s="19">
        <v>-164.24999999999994</v>
      </c>
      <c r="K770" s="19">
        <v>660.21999999999991</v>
      </c>
      <c r="L770" s="19">
        <v>1607.8799999999999</v>
      </c>
      <c r="M770" s="19"/>
      <c r="N770" s="19">
        <v>-29.080000000000034</v>
      </c>
      <c r="O770" s="19">
        <v>1153.06</v>
      </c>
      <c r="P770" s="19">
        <v>1417.4899999999998</v>
      </c>
      <c r="Q770" s="19">
        <v>7290.4300000000048</v>
      </c>
      <c r="R770" s="19">
        <v>21450.66</v>
      </c>
      <c r="S770" s="19">
        <v>5698.48</v>
      </c>
      <c r="T770" s="19">
        <v>6867.3800000000028</v>
      </c>
      <c r="U770" s="19">
        <v>2184.2599999999989</v>
      </c>
      <c r="V770" s="19">
        <v>4860.42</v>
      </c>
      <c r="W770" s="19">
        <v>179.98</v>
      </c>
      <c r="X770" s="19">
        <v>1113.2099999999998</v>
      </c>
      <c r="Y770" s="19"/>
      <c r="Z770" s="20">
        <v>80285.47</v>
      </c>
    </row>
    <row r="771" spans="1:26" x14ac:dyDescent="0.3">
      <c r="A771" s="28">
        <f t="shared" si="11"/>
        <v>763</v>
      </c>
      <c r="B771" s="24"/>
      <c r="C771" s="37" t="s">
        <v>52</v>
      </c>
      <c r="D771" s="19">
        <v>116002.42000000007</v>
      </c>
      <c r="E771" s="19"/>
      <c r="F771" s="19">
        <v>1522.05</v>
      </c>
      <c r="G771" s="19">
        <v>68922.38</v>
      </c>
      <c r="H771" s="19"/>
      <c r="I771" s="19"/>
      <c r="J771" s="19">
        <v>130.31000000000003</v>
      </c>
      <c r="K771" s="19">
        <v>136.76</v>
      </c>
      <c r="L771" s="19">
        <v>12767.520000000006</v>
      </c>
      <c r="M771" s="19"/>
      <c r="N771" s="19">
        <v>15684.489999999996</v>
      </c>
      <c r="O771" s="19"/>
      <c r="P771" s="19">
        <v>43791.029999999992</v>
      </c>
      <c r="Q771" s="19">
        <v>5766.1600000000008</v>
      </c>
      <c r="R771" s="19">
        <v>81761.05</v>
      </c>
      <c r="S771" s="19">
        <v>48306.200000000004</v>
      </c>
      <c r="T771" s="19">
        <v>14574.220000000005</v>
      </c>
      <c r="U771" s="19">
        <v>22271.789999999997</v>
      </c>
      <c r="V771" s="19">
        <v>216771.95</v>
      </c>
      <c r="W771" s="19">
        <v>353.25</v>
      </c>
      <c r="X771" s="19"/>
      <c r="Y771" s="19"/>
      <c r="Z771" s="20">
        <v>648761.58000000007</v>
      </c>
    </row>
    <row r="772" spans="1:26" x14ac:dyDescent="0.3">
      <c r="A772" s="28">
        <f t="shared" si="11"/>
        <v>764</v>
      </c>
      <c r="B772" s="24"/>
      <c r="C772" s="37" t="s">
        <v>53</v>
      </c>
      <c r="D772" s="19">
        <v>18024.7</v>
      </c>
      <c r="E772" s="19"/>
      <c r="F772" s="19"/>
      <c r="G772" s="19">
        <v>14136.139999999998</v>
      </c>
      <c r="H772" s="19"/>
      <c r="I772" s="19"/>
      <c r="J772" s="19">
        <v>19.16</v>
      </c>
      <c r="K772" s="19">
        <v>35.89</v>
      </c>
      <c r="L772" s="19">
        <v>548.84</v>
      </c>
      <c r="M772" s="19"/>
      <c r="N772" s="19"/>
      <c r="O772" s="19"/>
      <c r="P772" s="19">
        <v>3672.9300000000007</v>
      </c>
      <c r="Q772" s="19">
        <v>4230.5500000000011</v>
      </c>
      <c r="R772" s="19">
        <v>252773.1699999999</v>
      </c>
      <c r="S772" s="19"/>
      <c r="T772" s="19">
        <v>202241.90999999995</v>
      </c>
      <c r="U772" s="19">
        <v>9434.82</v>
      </c>
      <c r="V772" s="19"/>
      <c r="W772" s="19">
        <v>4104.51</v>
      </c>
      <c r="X772" s="19">
        <v>767.08</v>
      </c>
      <c r="Y772" s="19"/>
      <c r="Z772" s="20">
        <v>509989.69999999984</v>
      </c>
    </row>
    <row r="773" spans="1:26" x14ac:dyDescent="0.3">
      <c r="A773" s="28">
        <f t="shared" si="11"/>
        <v>765</v>
      </c>
      <c r="B773" s="24"/>
      <c r="C773" s="37" t="s">
        <v>72</v>
      </c>
      <c r="D773" s="19">
        <v>5068.17</v>
      </c>
      <c r="E773" s="19"/>
      <c r="F773" s="19"/>
      <c r="G773" s="19">
        <v>15130.97</v>
      </c>
      <c r="H773" s="19"/>
      <c r="I773" s="19"/>
      <c r="J773" s="19"/>
      <c r="K773" s="19"/>
      <c r="L773" s="19">
        <v>36.97</v>
      </c>
      <c r="M773" s="19"/>
      <c r="N773" s="19"/>
      <c r="O773" s="19"/>
      <c r="P773" s="19"/>
      <c r="Q773" s="19">
        <v>176.78000000000003</v>
      </c>
      <c r="R773" s="19">
        <v>24837.360000000001</v>
      </c>
      <c r="S773" s="19"/>
      <c r="T773" s="19"/>
      <c r="U773" s="19">
        <v>799.45</v>
      </c>
      <c r="V773" s="19"/>
      <c r="W773" s="19"/>
      <c r="X773" s="19"/>
      <c r="Y773" s="19"/>
      <c r="Z773" s="20">
        <v>46049.7</v>
      </c>
    </row>
    <row r="774" spans="1:26" x14ac:dyDescent="0.3">
      <c r="A774" s="28">
        <f t="shared" si="11"/>
        <v>766</v>
      </c>
      <c r="B774" s="24"/>
      <c r="C774" s="37" t="s">
        <v>55</v>
      </c>
      <c r="D774" s="19">
        <v>2767.75</v>
      </c>
      <c r="E774" s="19"/>
      <c r="F774" s="19"/>
      <c r="G774" s="19">
        <v>8517.07</v>
      </c>
      <c r="H774" s="19"/>
      <c r="I774" s="19"/>
      <c r="J774" s="19"/>
      <c r="K774" s="19"/>
      <c r="L774" s="19">
        <v>18.059999999999999</v>
      </c>
      <c r="M774" s="19"/>
      <c r="N774" s="19"/>
      <c r="O774" s="19"/>
      <c r="P774" s="19"/>
      <c r="Q774" s="19">
        <v>108.71000000000001</v>
      </c>
      <c r="R774" s="19">
        <v>1059.8800000000001</v>
      </c>
      <c r="S774" s="19"/>
      <c r="T774" s="19"/>
      <c r="U774" s="19">
        <v>265.99</v>
      </c>
      <c r="V774" s="19"/>
      <c r="W774" s="19"/>
      <c r="X774" s="19"/>
      <c r="Y774" s="19"/>
      <c r="Z774" s="20">
        <v>12737.459999999997</v>
      </c>
    </row>
    <row r="775" spans="1:26" x14ac:dyDescent="0.3">
      <c r="A775" s="28">
        <f t="shared" si="11"/>
        <v>767</v>
      </c>
      <c r="B775" s="26"/>
      <c r="C775" s="39" t="s">
        <v>54</v>
      </c>
      <c r="D775" s="19">
        <v>407.36000000000007</v>
      </c>
      <c r="E775" s="19"/>
      <c r="F775" s="19"/>
      <c r="G775" s="19">
        <v>815.85000000000014</v>
      </c>
      <c r="H775" s="19"/>
      <c r="I775" s="19"/>
      <c r="J775" s="19">
        <v>2646.3399999999997</v>
      </c>
      <c r="K775" s="19"/>
      <c r="L775" s="19"/>
      <c r="M775" s="19"/>
      <c r="N775" s="19"/>
      <c r="O775" s="19"/>
      <c r="P775" s="19"/>
      <c r="Q775" s="19">
        <v>63.92</v>
      </c>
      <c r="R775" s="19">
        <v>911.2399999999999</v>
      </c>
      <c r="S775" s="19"/>
      <c r="T775" s="19"/>
      <c r="U775" s="19">
        <v>174.63000000000002</v>
      </c>
      <c r="V775" s="19"/>
      <c r="W775" s="19"/>
      <c r="X775" s="19"/>
      <c r="Y775" s="19"/>
      <c r="Z775" s="41">
        <v>5019.34</v>
      </c>
    </row>
    <row r="776" spans="1:26" x14ac:dyDescent="0.3">
      <c r="A776" s="32">
        <f t="shared" si="11"/>
        <v>768</v>
      </c>
      <c r="B776" s="30" t="s">
        <v>227</v>
      </c>
      <c r="C776" s="30"/>
      <c r="D776" s="31">
        <v>2256437.84</v>
      </c>
      <c r="E776" s="31">
        <v>213801.94</v>
      </c>
      <c r="F776" s="31">
        <v>177783.98999999996</v>
      </c>
      <c r="G776" s="31">
        <v>908172.83999999973</v>
      </c>
      <c r="H776" s="31">
        <v>159514.87</v>
      </c>
      <c r="I776" s="31">
        <v>297517.94000000006</v>
      </c>
      <c r="J776" s="31">
        <v>519390.85000000003</v>
      </c>
      <c r="K776" s="31">
        <v>110507.15000000002</v>
      </c>
      <c r="L776" s="31">
        <v>917298.24</v>
      </c>
      <c r="M776" s="31">
        <v>53646.479999999996</v>
      </c>
      <c r="N776" s="31">
        <v>659228.68000000005</v>
      </c>
      <c r="O776" s="31">
        <v>174424.43999999997</v>
      </c>
      <c r="P776" s="31">
        <v>4844361.8399999989</v>
      </c>
      <c r="Q776" s="31">
        <v>508245.39000000007</v>
      </c>
      <c r="R776" s="31">
        <v>3024651.0000000005</v>
      </c>
      <c r="S776" s="31">
        <v>1238533.7299999997</v>
      </c>
      <c r="T776" s="31">
        <v>307155.96999999997</v>
      </c>
      <c r="U776" s="31">
        <v>704457.73</v>
      </c>
      <c r="V776" s="31">
        <v>455501.7</v>
      </c>
      <c r="W776" s="31">
        <v>233140.95999999996</v>
      </c>
      <c r="X776" s="31">
        <v>137580.30999999994</v>
      </c>
      <c r="Y776" s="31">
        <v>29158.379999999997</v>
      </c>
      <c r="Z776" s="44">
        <v>17930512.27</v>
      </c>
    </row>
    <row r="777" spans="1:26" s="43" customFormat="1" x14ac:dyDescent="0.3">
      <c r="A777" s="34">
        <f t="shared" si="11"/>
        <v>769</v>
      </c>
      <c r="B777" s="27" t="s">
        <v>73</v>
      </c>
      <c r="C777" s="33"/>
      <c r="D777" s="42">
        <v>98773204.700000107</v>
      </c>
      <c r="E777" s="42">
        <v>10863338.840000004</v>
      </c>
      <c r="F777" s="42">
        <v>10051991.400000006</v>
      </c>
      <c r="G777" s="42">
        <v>39546598.340000033</v>
      </c>
      <c r="H777" s="42">
        <v>7970099.6099999994</v>
      </c>
      <c r="I777" s="42">
        <v>11665106.230000004</v>
      </c>
      <c r="J777" s="42">
        <v>77680784.820000008</v>
      </c>
      <c r="K777" s="42">
        <v>11982606.140000001</v>
      </c>
      <c r="L777" s="42">
        <v>158252777.60999995</v>
      </c>
      <c r="M777" s="42">
        <v>-4665055.2700000005</v>
      </c>
      <c r="N777" s="42">
        <v>10122889.350000005</v>
      </c>
      <c r="O777" s="42">
        <v>7618065.9800000014</v>
      </c>
      <c r="P777" s="42">
        <v>71873404.660000011</v>
      </c>
      <c r="Q777" s="42">
        <v>24881724.790000007</v>
      </c>
      <c r="R777" s="42">
        <v>165338764.96000004</v>
      </c>
      <c r="S777" s="42">
        <v>23414211.469999995</v>
      </c>
      <c r="T777" s="42">
        <v>14823230.4</v>
      </c>
      <c r="U777" s="42">
        <v>43444894.990000017</v>
      </c>
      <c r="V777" s="42">
        <v>22975387.800000004</v>
      </c>
      <c r="W777" s="42">
        <v>20129370.350000009</v>
      </c>
      <c r="X777" s="42">
        <v>6135712.5400000038</v>
      </c>
      <c r="Y777" s="42">
        <v>358537.10000000003</v>
      </c>
      <c r="Z777" s="45">
        <v>833237646.8100003</v>
      </c>
    </row>
    <row r="778" spans="1:26" x14ac:dyDescent="0.3">
      <c r="C778"/>
      <c r="E778"/>
    </row>
    <row r="779" spans="1:26" x14ac:dyDescent="0.3">
      <c r="C779"/>
      <c r="E779"/>
    </row>
    <row r="780" spans="1:26" x14ac:dyDescent="0.3">
      <c r="C780"/>
      <c r="E780"/>
    </row>
    <row r="781" spans="1:26" x14ac:dyDescent="0.3">
      <c r="C781"/>
      <c r="E781"/>
    </row>
    <row r="782" spans="1:26" x14ac:dyDescent="0.3">
      <c r="C782"/>
      <c r="E782"/>
    </row>
    <row r="783" spans="1:26" x14ac:dyDescent="0.3">
      <c r="C783"/>
      <c r="E783"/>
    </row>
    <row r="784" spans="1:26" x14ac:dyDescent="0.3">
      <c r="C784"/>
      <c r="E784"/>
    </row>
    <row r="785" spans="3:5" x14ac:dyDescent="0.3">
      <c r="C785"/>
      <c r="E785"/>
    </row>
    <row r="786" spans="3:5" x14ac:dyDescent="0.3">
      <c r="C786"/>
      <c r="E786"/>
    </row>
    <row r="787" spans="3:5" x14ac:dyDescent="0.3">
      <c r="C787"/>
      <c r="E787"/>
    </row>
    <row r="788" spans="3:5" x14ac:dyDescent="0.3">
      <c r="C788"/>
      <c r="E788"/>
    </row>
    <row r="789" spans="3:5" x14ac:dyDescent="0.3">
      <c r="C789"/>
      <c r="E789"/>
    </row>
    <row r="790" spans="3:5" x14ac:dyDescent="0.3">
      <c r="C790"/>
      <c r="E790"/>
    </row>
    <row r="791" spans="3:5" x14ac:dyDescent="0.3">
      <c r="C791"/>
      <c r="E791"/>
    </row>
    <row r="792" spans="3:5" x14ac:dyDescent="0.3">
      <c r="C792"/>
      <c r="E792"/>
    </row>
    <row r="793" spans="3:5" x14ac:dyDescent="0.3">
      <c r="C793"/>
      <c r="E793"/>
    </row>
    <row r="794" spans="3:5" x14ac:dyDescent="0.3">
      <c r="C794"/>
      <c r="E794"/>
    </row>
    <row r="795" spans="3:5" x14ac:dyDescent="0.3">
      <c r="C795"/>
      <c r="E795"/>
    </row>
    <row r="796" spans="3:5" x14ac:dyDescent="0.3">
      <c r="C796"/>
      <c r="E796"/>
    </row>
    <row r="797" spans="3:5" x14ac:dyDescent="0.3">
      <c r="C797"/>
      <c r="E797"/>
    </row>
    <row r="798" spans="3:5" x14ac:dyDescent="0.3">
      <c r="C798"/>
      <c r="E798"/>
    </row>
    <row r="799" spans="3:5" x14ac:dyDescent="0.3">
      <c r="C799"/>
      <c r="E799"/>
    </row>
    <row r="800" spans="3:5" x14ac:dyDescent="0.3">
      <c r="C800"/>
      <c r="E800"/>
    </row>
    <row r="801" spans="3:5" x14ac:dyDescent="0.3">
      <c r="C801"/>
      <c r="E801"/>
    </row>
    <row r="802" spans="3:5" x14ac:dyDescent="0.3">
      <c r="C802"/>
      <c r="E802"/>
    </row>
    <row r="803" spans="3:5" x14ac:dyDescent="0.3">
      <c r="C803"/>
      <c r="E803"/>
    </row>
    <row r="804" spans="3:5" x14ac:dyDescent="0.3">
      <c r="C804"/>
      <c r="E804"/>
    </row>
    <row r="805" spans="3:5" x14ac:dyDescent="0.3">
      <c r="C805"/>
      <c r="E805"/>
    </row>
    <row r="806" spans="3:5" x14ac:dyDescent="0.3">
      <c r="C806"/>
      <c r="E806"/>
    </row>
    <row r="807" spans="3:5" x14ac:dyDescent="0.3">
      <c r="C807"/>
      <c r="E807"/>
    </row>
    <row r="808" spans="3:5" x14ac:dyDescent="0.3">
      <c r="C808"/>
      <c r="E808"/>
    </row>
    <row r="809" spans="3:5" x14ac:dyDescent="0.3">
      <c r="C809"/>
      <c r="E809"/>
    </row>
    <row r="810" spans="3:5" x14ac:dyDescent="0.3">
      <c r="C810"/>
      <c r="E810"/>
    </row>
    <row r="811" spans="3:5" x14ac:dyDescent="0.3">
      <c r="C811"/>
      <c r="E811"/>
    </row>
    <row r="812" spans="3:5" x14ac:dyDescent="0.3">
      <c r="C812"/>
      <c r="E812"/>
    </row>
    <row r="813" spans="3:5" x14ac:dyDescent="0.3">
      <c r="C813"/>
      <c r="E813"/>
    </row>
    <row r="814" spans="3:5" x14ac:dyDescent="0.3">
      <c r="C814"/>
      <c r="E814"/>
    </row>
    <row r="815" spans="3:5" x14ac:dyDescent="0.3">
      <c r="C815"/>
      <c r="E815"/>
    </row>
    <row r="816" spans="3:5" x14ac:dyDescent="0.3">
      <c r="C816"/>
      <c r="E816"/>
    </row>
    <row r="817" spans="3:5" x14ac:dyDescent="0.3">
      <c r="C817"/>
      <c r="E817"/>
    </row>
    <row r="818" spans="3:5" x14ac:dyDescent="0.3">
      <c r="C818"/>
      <c r="E818"/>
    </row>
    <row r="819" spans="3:5" x14ac:dyDescent="0.3">
      <c r="C819"/>
      <c r="E819"/>
    </row>
    <row r="820" spans="3:5" x14ac:dyDescent="0.3">
      <c r="C820"/>
      <c r="E820"/>
    </row>
    <row r="821" spans="3:5" x14ac:dyDescent="0.3">
      <c r="C821"/>
      <c r="E821"/>
    </row>
    <row r="822" spans="3:5" x14ac:dyDescent="0.3">
      <c r="C822"/>
      <c r="E822"/>
    </row>
    <row r="823" spans="3:5" x14ac:dyDescent="0.3">
      <c r="C823"/>
      <c r="E823"/>
    </row>
    <row r="824" spans="3:5" x14ac:dyDescent="0.3">
      <c r="C824"/>
      <c r="E824"/>
    </row>
    <row r="825" spans="3:5" x14ac:dyDescent="0.3">
      <c r="C825"/>
      <c r="E825"/>
    </row>
    <row r="826" spans="3:5" x14ac:dyDescent="0.3">
      <c r="C826"/>
      <c r="E826"/>
    </row>
    <row r="827" spans="3:5" x14ac:dyDescent="0.3">
      <c r="C827"/>
      <c r="E827"/>
    </row>
    <row r="828" spans="3:5" x14ac:dyDescent="0.3">
      <c r="C828"/>
      <c r="E828"/>
    </row>
    <row r="829" spans="3:5" x14ac:dyDescent="0.3">
      <c r="C829"/>
      <c r="E829"/>
    </row>
    <row r="830" spans="3:5" x14ac:dyDescent="0.3">
      <c r="C830"/>
      <c r="E830"/>
    </row>
    <row r="831" spans="3:5" x14ac:dyDescent="0.3">
      <c r="C831"/>
      <c r="E831"/>
    </row>
    <row r="832" spans="3:5" x14ac:dyDescent="0.3">
      <c r="C832"/>
      <c r="E832"/>
    </row>
    <row r="833" spans="3:5" x14ac:dyDescent="0.3">
      <c r="C833"/>
      <c r="E833"/>
    </row>
    <row r="834" spans="3:5" x14ac:dyDescent="0.3">
      <c r="C834"/>
      <c r="E834"/>
    </row>
    <row r="835" spans="3:5" x14ac:dyDescent="0.3">
      <c r="C835"/>
      <c r="E835"/>
    </row>
    <row r="836" spans="3:5" x14ac:dyDescent="0.3">
      <c r="C836"/>
      <c r="E836"/>
    </row>
    <row r="837" spans="3:5" x14ac:dyDescent="0.3">
      <c r="C837"/>
      <c r="E837"/>
    </row>
    <row r="838" spans="3:5" x14ac:dyDescent="0.3">
      <c r="C838"/>
      <c r="E838"/>
    </row>
    <row r="839" spans="3:5" x14ac:dyDescent="0.3">
      <c r="C839"/>
      <c r="E839"/>
    </row>
    <row r="840" spans="3:5" x14ac:dyDescent="0.3">
      <c r="C840"/>
      <c r="E840"/>
    </row>
    <row r="841" spans="3:5" x14ac:dyDescent="0.3">
      <c r="C841"/>
      <c r="E841"/>
    </row>
    <row r="842" spans="3:5" x14ac:dyDescent="0.3">
      <c r="C842"/>
      <c r="E842"/>
    </row>
    <row r="843" spans="3:5" x14ac:dyDescent="0.3">
      <c r="C843"/>
      <c r="E843"/>
    </row>
    <row r="844" spans="3:5" x14ac:dyDescent="0.3">
      <c r="C844"/>
      <c r="E844"/>
    </row>
    <row r="845" spans="3:5" x14ac:dyDescent="0.3">
      <c r="C845"/>
      <c r="E845"/>
    </row>
    <row r="846" spans="3:5" x14ac:dyDescent="0.3">
      <c r="C846"/>
      <c r="E846"/>
    </row>
    <row r="847" spans="3:5" x14ac:dyDescent="0.3">
      <c r="C847"/>
      <c r="E847"/>
    </row>
    <row r="848" spans="3:5" x14ac:dyDescent="0.3">
      <c r="C848"/>
      <c r="E848"/>
    </row>
    <row r="849" spans="3:5" x14ac:dyDescent="0.3">
      <c r="C849"/>
      <c r="E849"/>
    </row>
    <row r="850" spans="3:5" x14ac:dyDescent="0.3">
      <c r="C850"/>
      <c r="E850"/>
    </row>
    <row r="851" spans="3:5" x14ac:dyDescent="0.3">
      <c r="C851"/>
      <c r="E851"/>
    </row>
    <row r="852" spans="3:5" x14ac:dyDescent="0.3">
      <c r="C852"/>
      <c r="E852"/>
    </row>
    <row r="853" spans="3:5" x14ac:dyDescent="0.3">
      <c r="C853"/>
      <c r="E853"/>
    </row>
    <row r="854" spans="3:5" x14ac:dyDescent="0.3">
      <c r="C854"/>
      <c r="E854"/>
    </row>
    <row r="855" spans="3:5" x14ac:dyDescent="0.3">
      <c r="C855"/>
      <c r="E855"/>
    </row>
    <row r="856" spans="3:5" x14ac:dyDescent="0.3">
      <c r="C856"/>
      <c r="E856"/>
    </row>
    <row r="857" spans="3:5" x14ac:dyDescent="0.3">
      <c r="C857"/>
      <c r="E857"/>
    </row>
    <row r="858" spans="3:5" x14ac:dyDescent="0.3">
      <c r="C858"/>
      <c r="E858"/>
    </row>
    <row r="859" spans="3:5" x14ac:dyDescent="0.3">
      <c r="C859"/>
      <c r="E859"/>
    </row>
    <row r="860" spans="3:5" x14ac:dyDescent="0.3">
      <c r="C860"/>
      <c r="E860"/>
    </row>
    <row r="861" spans="3:5" x14ac:dyDescent="0.3">
      <c r="C861"/>
      <c r="E861"/>
    </row>
    <row r="862" spans="3:5" x14ac:dyDescent="0.3">
      <c r="C862"/>
      <c r="E862"/>
    </row>
    <row r="863" spans="3:5" x14ac:dyDescent="0.3">
      <c r="C863"/>
      <c r="E863"/>
    </row>
    <row r="864" spans="3:5" x14ac:dyDescent="0.3">
      <c r="C864"/>
      <c r="E864"/>
    </row>
    <row r="865" spans="3:5" x14ac:dyDescent="0.3">
      <c r="C865"/>
      <c r="E865"/>
    </row>
    <row r="866" spans="3:5" x14ac:dyDescent="0.3">
      <c r="C866"/>
      <c r="E866"/>
    </row>
    <row r="867" spans="3:5" x14ac:dyDescent="0.3">
      <c r="C867"/>
      <c r="E867"/>
    </row>
    <row r="868" spans="3:5" x14ac:dyDescent="0.3">
      <c r="C868"/>
      <c r="E868"/>
    </row>
    <row r="869" spans="3:5" x14ac:dyDescent="0.3">
      <c r="C869"/>
      <c r="E869"/>
    </row>
    <row r="870" spans="3:5" x14ac:dyDescent="0.3">
      <c r="C870"/>
      <c r="E870"/>
    </row>
    <row r="871" spans="3:5" x14ac:dyDescent="0.3">
      <c r="C871"/>
      <c r="E871"/>
    </row>
    <row r="872" spans="3:5" x14ac:dyDescent="0.3">
      <c r="C872"/>
      <c r="E872"/>
    </row>
    <row r="873" spans="3:5" x14ac:dyDescent="0.3">
      <c r="C873"/>
      <c r="E873"/>
    </row>
    <row r="874" spans="3:5" x14ac:dyDescent="0.3">
      <c r="C874"/>
      <c r="E874"/>
    </row>
    <row r="875" spans="3:5" x14ac:dyDescent="0.3">
      <c r="C875"/>
      <c r="E875"/>
    </row>
    <row r="876" spans="3:5" x14ac:dyDescent="0.3">
      <c r="C876"/>
      <c r="E876"/>
    </row>
    <row r="877" spans="3:5" x14ac:dyDescent="0.3">
      <c r="C877"/>
      <c r="E877"/>
    </row>
    <row r="878" spans="3:5" x14ac:dyDescent="0.3">
      <c r="C878"/>
      <c r="E878"/>
    </row>
    <row r="879" spans="3:5" x14ac:dyDescent="0.3">
      <c r="C879"/>
      <c r="E879"/>
    </row>
    <row r="880" spans="3:5" x14ac:dyDescent="0.3">
      <c r="C880"/>
      <c r="E880"/>
    </row>
    <row r="881" spans="3:5" x14ac:dyDescent="0.3">
      <c r="C881"/>
      <c r="E881"/>
    </row>
    <row r="882" spans="3:5" x14ac:dyDescent="0.3">
      <c r="C882"/>
      <c r="E882"/>
    </row>
    <row r="883" spans="3:5" x14ac:dyDescent="0.3">
      <c r="C883"/>
      <c r="E883"/>
    </row>
    <row r="884" spans="3:5" x14ac:dyDescent="0.3">
      <c r="C884"/>
      <c r="E884"/>
    </row>
    <row r="885" spans="3:5" x14ac:dyDescent="0.3">
      <c r="C885"/>
      <c r="E885"/>
    </row>
    <row r="886" spans="3:5" x14ac:dyDescent="0.3">
      <c r="C886"/>
      <c r="E886"/>
    </row>
    <row r="887" spans="3:5" x14ac:dyDescent="0.3">
      <c r="C887"/>
      <c r="E887"/>
    </row>
    <row r="888" spans="3:5" x14ac:dyDescent="0.3">
      <c r="C888"/>
      <c r="E888"/>
    </row>
    <row r="889" spans="3:5" x14ac:dyDescent="0.3">
      <c r="C889"/>
      <c r="E889"/>
    </row>
    <row r="890" spans="3:5" x14ac:dyDescent="0.3">
      <c r="C890"/>
      <c r="E890"/>
    </row>
    <row r="891" spans="3:5" x14ac:dyDescent="0.3">
      <c r="C891"/>
      <c r="E891"/>
    </row>
    <row r="892" spans="3:5" x14ac:dyDescent="0.3">
      <c r="C892"/>
      <c r="E892"/>
    </row>
    <row r="893" spans="3:5" x14ac:dyDescent="0.3">
      <c r="C893"/>
      <c r="E893"/>
    </row>
    <row r="894" spans="3:5" x14ac:dyDescent="0.3">
      <c r="C894"/>
      <c r="E894"/>
    </row>
    <row r="895" spans="3:5" x14ac:dyDescent="0.3">
      <c r="C895"/>
      <c r="E895"/>
    </row>
    <row r="896" spans="3:5" x14ac:dyDescent="0.3">
      <c r="C896"/>
      <c r="E896"/>
    </row>
    <row r="897" spans="3:5" x14ac:dyDescent="0.3">
      <c r="C897"/>
      <c r="E897"/>
    </row>
    <row r="898" spans="3:5" x14ac:dyDescent="0.3">
      <c r="C898"/>
      <c r="E898"/>
    </row>
    <row r="899" spans="3:5" x14ac:dyDescent="0.3">
      <c r="C899"/>
      <c r="E899"/>
    </row>
    <row r="900" spans="3:5" x14ac:dyDescent="0.3">
      <c r="C900"/>
      <c r="E900"/>
    </row>
    <row r="901" spans="3:5" x14ac:dyDescent="0.3">
      <c r="C901"/>
      <c r="E901"/>
    </row>
    <row r="902" spans="3:5" x14ac:dyDescent="0.3">
      <c r="C902"/>
      <c r="E902"/>
    </row>
    <row r="903" spans="3:5" x14ac:dyDescent="0.3">
      <c r="C903"/>
      <c r="E903"/>
    </row>
    <row r="904" spans="3:5" x14ac:dyDescent="0.3">
      <c r="C904"/>
      <c r="E904"/>
    </row>
    <row r="905" spans="3:5" x14ac:dyDescent="0.3">
      <c r="C905"/>
      <c r="E905"/>
    </row>
    <row r="906" spans="3:5" x14ac:dyDescent="0.3">
      <c r="C906"/>
      <c r="E906"/>
    </row>
    <row r="907" spans="3:5" x14ac:dyDescent="0.3">
      <c r="C907"/>
      <c r="E907"/>
    </row>
    <row r="908" spans="3:5" x14ac:dyDescent="0.3">
      <c r="C908"/>
      <c r="E908"/>
    </row>
    <row r="909" spans="3:5" x14ac:dyDescent="0.3">
      <c r="C909"/>
      <c r="E909"/>
    </row>
    <row r="910" spans="3:5" x14ac:dyDescent="0.3">
      <c r="C910"/>
      <c r="E910"/>
    </row>
    <row r="911" spans="3:5" x14ac:dyDescent="0.3">
      <c r="C911"/>
      <c r="E911"/>
    </row>
    <row r="912" spans="3:5" x14ac:dyDescent="0.3">
      <c r="C912"/>
      <c r="E912"/>
    </row>
    <row r="913" spans="3:5" x14ac:dyDescent="0.3">
      <c r="C913"/>
      <c r="E913"/>
    </row>
    <row r="914" spans="3:5" x14ac:dyDescent="0.3">
      <c r="C914"/>
      <c r="E914"/>
    </row>
    <row r="915" spans="3:5" x14ac:dyDescent="0.3">
      <c r="C915"/>
      <c r="E915"/>
    </row>
    <row r="916" spans="3:5" x14ac:dyDescent="0.3">
      <c r="C916"/>
      <c r="E916"/>
    </row>
    <row r="917" spans="3:5" x14ac:dyDescent="0.3">
      <c r="C917"/>
      <c r="E917"/>
    </row>
    <row r="918" spans="3:5" x14ac:dyDescent="0.3">
      <c r="C918"/>
      <c r="E918"/>
    </row>
    <row r="919" spans="3:5" x14ac:dyDescent="0.3">
      <c r="C919"/>
      <c r="E919"/>
    </row>
    <row r="920" spans="3:5" x14ac:dyDescent="0.3">
      <c r="C920"/>
      <c r="E920"/>
    </row>
    <row r="921" spans="3:5" x14ac:dyDescent="0.3">
      <c r="C921"/>
      <c r="E921"/>
    </row>
    <row r="922" spans="3:5" x14ac:dyDescent="0.3">
      <c r="C922"/>
      <c r="E922"/>
    </row>
    <row r="923" spans="3:5" x14ac:dyDescent="0.3">
      <c r="C923"/>
      <c r="E923"/>
    </row>
    <row r="924" spans="3:5" x14ac:dyDescent="0.3">
      <c r="C924"/>
      <c r="E924"/>
    </row>
    <row r="925" spans="3:5" x14ac:dyDescent="0.3">
      <c r="C925"/>
      <c r="E925"/>
    </row>
    <row r="926" spans="3:5" x14ac:dyDescent="0.3">
      <c r="C926"/>
      <c r="E926"/>
    </row>
    <row r="927" spans="3:5" x14ac:dyDescent="0.3">
      <c r="C927"/>
      <c r="E927"/>
    </row>
    <row r="928" spans="3:5" x14ac:dyDescent="0.3">
      <c r="C928"/>
      <c r="E928"/>
    </row>
    <row r="929" spans="3:5" x14ac:dyDescent="0.3">
      <c r="C929"/>
      <c r="E929"/>
    </row>
    <row r="930" spans="3:5" x14ac:dyDescent="0.3">
      <c r="C930"/>
      <c r="E930"/>
    </row>
    <row r="931" spans="3:5" x14ac:dyDescent="0.3">
      <c r="C931"/>
      <c r="E931"/>
    </row>
    <row r="932" spans="3:5" x14ac:dyDescent="0.3">
      <c r="C932"/>
      <c r="E932"/>
    </row>
    <row r="933" spans="3:5" x14ac:dyDescent="0.3">
      <c r="C933"/>
      <c r="E933"/>
    </row>
    <row r="934" spans="3:5" x14ac:dyDescent="0.3">
      <c r="C934"/>
      <c r="E934"/>
    </row>
    <row r="935" spans="3:5" x14ac:dyDescent="0.3">
      <c r="C935"/>
      <c r="E935"/>
    </row>
    <row r="936" spans="3:5" x14ac:dyDescent="0.3">
      <c r="C936"/>
      <c r="E936"/>
    </row>
    <row r="937" spans="3:5" x14ac:dyDescent="0.3">
      <c r="C937"/>
      <c r="E937"/>
    </row>
    <row r="938" spans="3:5" x14ac:dyDescent="0.3">
      <c r="C938"/>
      <c r="E938"/>
    </row>
    <row r="939" spans="3:5" x14ac:dyDescent="0.3">
      <c r="C939"/>
      <c r="E939"/>
    </row>
    <row r="940" spans="3:5" x14ac:dyDescent="0.3">
      <c r="C940"/>
      <c r="E940"/>
    </row>
    <row r="941" spans="3:5" x14ac:dyDescent="0.3">
      <c r="C941"/>
      <c r="E941"/>
    </row>
    <row r="942" spans="3:5" x14ac:dyDescent="0.3">
      <c r="C942"/>
      <c r="E942"/>
    </row>
    <row r="943" spans="3:5" x14ac:dyDescent="0.3">
      <c r="C943"/>
      <c r="E943"/>
    </row>
    <row r="944" spans="3:5" x14ac:dyDescent="0.3">
      <c r="C944"/>
      <c r="E944"/>
    </row>
    <row r="945" spans="3:5" x14ac:dyDescent="0.3">
      <c r="C945"/>
      <c r="E945"/>
    </row>
    <row r="946" spans="3:5" x14ac:dyDescent="0.3">
      <c r="C946"/>
      <c r="E946"/>
    </row>
    <row r="947" spans="3:5" x14ac:dyDescent="0.3">
      <c r="C947"/>
      <c r="E947"/>
    </row>
    <row r="948" spans="3:5" x14ac:dyDescent="0.3">
      <c r="C948"/>
      <c r="E948"/>
    </row>
    <row r="949" spans="3:5" x14ac:dyDescent="0.3">
      <c r="C949"/>
      <c r="E949"/>
    </row>
    <row r="950" spans="3:5" x14ac:dyDescent="0.3">
      <c r="C950"/>
      <c r="E950"/>
    </row>
    <row r="951" spans="3:5" x14ac:dyDescent="0.3">
      <c r="C951"/>
      <c r="E951"/>
    </row>
    <row r="952" spans="3:5" x14ac:dyDescent="0.3">
      <c r="C952"/>
      <c r="E952"/>
    </row>
    <row r="953" spans="3:5" x14ac:dyDescent="0.3">
      <c r="C953"/>
      <c r="E953"/>
    </row>
    <row r="954" spans="3:5" x14ac:dyDescent="0.3">
      <c r="C954"/>
      <c r="E954"/>
    </row>
    <row r="955" spans="3:5" x14ac:dyDescent="0.3">
      <c r="C955"/>
      <c r="E955"/>
    </row>
    <row r="956" spans="3:5" x14ac:dyDescent="0.3">
      <c r="C956"/>
      <c r="E956"/>
    </row>
    <row r="957" spans="3:5" x14ac:dyDescent="0.3">
      <c r="C957"/>
      <c r="E957"/>
    </row>
    <row r="958" spans="3:5" x14ac:dyDescent="0.3">
      <c r="C958"/>
      <c r="E958"/>
    </row>
    <row r="959" spans="3:5" x14ac:dyDescent="0.3">
      <c r="C959"/>
      <c r="E959"/>
    </row>
    <row r="960" spans="3:5" x14ac:dyDescent="0.3">
      <c r="C960"/>
      <c r="E960"/>
    </row>
    <row r="961" spans="3:5" x14ac:dyDescent="0.3">
      <c r="C961"/>
      <c r="E961"/>
    </row>
    <row r="962" spans="3:5" x14ac:dyDescent="0.3">
      <c r="C962"/>
      <c r="E962"/>
    </row>
    <row r="963" spans="3:5" x14ac:dyDescent="0.3">
      <c r="C963"/>
      <c r="E963"/>
    </row>
    <row r="964" spans="3:5" x14ac:dyDescent="0.3">
      <c r="C964"/>
      <c r="E964"/>
    </row>
    <row r="965" spans="3:5" x14ac:dyDescent="0.3">
      <c r="C965"/>
      <c r="E965"/>
    </row>
    <row r="966" spans="3:5" x14ac:dyDescent="0.3">
      <c r="C966"/>
      <c r="E966"/>
    </row>
    <row r="967" spans="3:5" x14ac:dyDescent="0.3">
      <c r="C967"/>
      <c r="E967"/>
    </row>
    <row r="968" spans="3:5" x14ac:dyDescent="0.3">
      <c r="C968"/>
      <c r="E968"/>
    </row>
    <row r="969" spans="3:5" x14ac:dyDescent="0.3">
      <c r="C969"/>
      <c r="E969"/>
    </row>
    <row r="970" spans="3:5" x14ac:dyDescent="0.3">
      <c r="C970"/>
      <c r="E970"/>
    </row>
    <row r="971" spans="3:5" x14ac:dyDescent="0.3">
      <c r="C971"/>
      <c r="E971"/>
    </row>
    <row r="972" spans="3:5" x14ac:dyDescent="0.3">
      <c r="C972"/>
      <c r="E972"/>
    </row>
    <row r="973" spans="3:5" x14ac:dyDescent="0.3">
      <c r="C973"/>
      <c r="E973"/>
    </row>
    <row r="974" spans="3:5" x14ac:dyDescent="0.3">
      <c r="C974"/>
      <c r="E974"/>
    </row>
    <row r="975" spans="3:5" x14ac:dyDescent="0.3">
      <c r="C975"/>
      <c r="E975"/>
    </row>
    <row r="976" spans="3:5" x14ac:dyDescent="0.3">
      <c r="C976"/>
      <c r="E976"/>
    </row>
    <row r="977" spans="3:5" x14ac:dyDescent="0.3">
      <c r="C977"/>
      <c r="E977"/>
    </row>
    <row r="978" spans="3:5" x14ac:dyDescent="0.3">
      <c r="C978"/>
      <c r="E978"/>
    </row>
    <row r="979" spans="3:5" x14ac:dyDescent="0.3">
      <c r="C979"/>
      <c r="E979"/>
    </row>
    <row r="980" spans="3:5" x14ac:dyDescent="0.3">
      <c r="C980"/>
      <c r="E980"/>
    </row>
    <row r="981" spans="3:5" x14ac:dyDescent="0.3">
      <c r="C981"/>
      <c r="E981"/>
    </row>
    <row r="982" spans="3:5" x14ac:dyDescent="0.3">
      <c r="C982"/>
      <c r="E982"/>
    </row>
    <row r="983" spans="3:5" x14ac:dyDescent="0.3">
      <c r="C983"/>
      <c r="E983"/>
    </row>
    <row r="984" spans="3:5" x14ac:dyDescent="0.3">
      <c r="C984"/>
      <c r="E984"/>
    </row>
    <row r="985" spans="3:5" x14ac:dyDescent="0.3">
      <c r="C985"/>
      <c r="E985"/>
    </row>
    <row r="986" spans="3:5" x14ac:dyDescent="0.3">
      <c r="C986"/>
      <c r="E986"/>
    </row>
    <row r="987" spans="3:5" x14ac:dyDescent="0.3">
      <c r="C987"/>
      <c r="E987"/>
    </row>
    <row r="988" spans="3:5" x14ac:dyDescent="0.3">
      <c r="C988"/>
      <c r="E988"/>
    </row>
    <row r="989" spans="3:5" x14ac:dyDescent="0.3">
      <c r="C989"/>
      <c r="E989"/>
    </row>
    <row r="990" spans="3:5" x14ac:dyDescent="0.3">
      <c r="C990"/>
      <c r="E990"/>
    </row>
    <row r="991" spans="3:5" x14ac:dyDescent="0.3">
      <c r="C991"/>
      <c r="E991"/>
    </row>
    <row r="992" spans="3:5" x14ac:dyDescent="0.3">
      <c r="C992"/>
      <c r="E992"/>
    </row>
    <row r="993" spans="3:5" x14ac:dyDescent="0.3">
      <c r="C993"/>
      <c r="E993"/>
    </row>
    <row r="994" spans="3:5" x14ac:dyDescent="0.3">
      <c r="C994"/>
      <c r="E994"/>
    </row>
    <row r="995" spans="3:5" x14ac:dyDescent="0.3">
      <c r="C995"/>
      <c r="E995"/>
    </row>
    <row r="996" spans="3:5" x14ac:dyDescent="0.3">
      <c r="C996"/>
      <c r="E996"/>
    </row>
    <row r="997" spans="3:5" x14ac:dyDescent="0.3">
      <c r="C997"/>
      <c r="E997"/>
    </row>
    <row r="998" spans="3:5" x14ac:dyDescent="0.3">
      <c r="C998"/>
      <c r="E998"/>
    </row>
    <row r="999" spans="3:5" x14ac:dyDescent="0.3">
      <c r="C999"/>
      <c r="E999"/>
    </row>
    <row r="1000" spans="3:5" x14ac:dyDescent="0.3">
      <c r="C1000"/>
      <c r="E1000"/>
    </row>
    <row r="1001" spans="3:5" x14ac:dyDescent="0.3">
      <c r="C1001"/>
      <c r="E1001"/>
    </row>
    <row r="1002" spans="3:5" x14ac:dyDescent="0.3">
      <c r="C1002"/>
      <c r="E1002"/>
    </row>
    <row r="1003" spans="3:5" x14ac:dyDescent="0.3">
      <c r="C1003"/>
      <c r="E1003"/>
    </row>
    <row r="1004" spans="3:5" x14ac:dyDescent="0.3">
      <c r="C1004"/>
      <c r="E1004"/>
    </row>
    <row r="1005" spans="3:5" x14ac:dyDescent="0.3">
      <c r="C1005"/>
      <c r="E1005"/>
    </row>
    <row r="1006" spans="3:5" x14ac:dyDescent="0.3">
      <c r="C1006"/>
      <c r="E1006"/>
    </row>
    <row r="1007" spans="3:5" x14ac:dyDescent="0.3">
      <c r="C1007"/>
      <c r="E1007"/>
    </row>
    <row r="1008" spans="3:5" x14ac:dyDescent="0.3">
      <c r="C1008"/>
      <c r="E1008"/>
    </row>
    <row r="1009" spans="3:5" x14ac:dyDescent="0.3">
      <c r="C1009"/>
      <c r="E1009"/>
    </row>
    <row r="1010" spans="3:5" x14ac:dyDescent="0.3">
      <c r="C1010"/>
      <c r="E1010"/>
    </row>
    <row r="1011" spans="3:5" x14ac:dyDescent="0.3">
      <c r="C1011"/>
      <c r="E1011"/>
    </row>
    <row r="1012" spans="3:5" x14ac:dyDescent="0.3">
      <c r="C1012"/>
      <c r="E1012"/>
    </row>
    <row r="1013" spans="3:5" x14ac:dyDescent="0.3">
      <c r="C1013"/>
      <c r="E1013"/>
    </row>
    <row r="1014" spans="3:5" x14ac:dyDescent="0.3">
      <c r="C1014"/>
      <c r="E1014"/>
    </row>
    <row r="1015" spans="3:5" x14ac:dyDescent="0.3">
      <c r="C1015"/>
      <c r="E1015"/>
    </row>
    <row r="1016" spans="3:5" x14ac:dyDescent="0.3">
      <c r="C1016"/>
      <c r="E1016"/>
    </row>
    <row r="1017" spans="3:5" x14ac:dyDescent="0.3">
      <c r="C1017"/>
      <c r="E1017"/>
    </row>
    <row r="1018" spans="3:5" x14ac:dyDescent="0.3">
      <c r="C1018"/>
      <c r="E1018"/>
    </row>
    <row r="1019" spans="3:5" x14ac:dyDescent="0.3">
      <c r="C1019"/>
      <c r="E1019"/>
    </row>
    <row r="1020" spans="3:5" x14ac:dyDescent="0.3">
      <c r="C1020"/>
      <c r="E1020"/>
    </row>
    <row r="1021" spans="3:5" x14ac:dyDescent="0.3">
      <c r="C1021"/>
      <c r="E1021"/>
    </row>
    <row r="1022" spans="3:5" x14ac:dyDescent="0.3">
      <c r="C1022"/>
      <c r="E1022"/>
    </row>
    <row r="1023" spans="3:5" x14ac:dyDescent="0.3">
      <c r="C1023"/>
      <c r="E1023"/>
    </row>
    <row r="1024" spans="3:5" x14ac:dyDescent="0.3">
      <c r="C1024"/>
      <c r="E1024"/>
    </row>
    <row r="1025" spans="3:5" x14ac:dyDescent="0.3">
      <c r="C1025"/>
      <c r="E1025"/>
    </row>
    <row r="1026" spans="3:5" x14ac:dyDescent="0.3">
      <c r="C1026"/>
      <c r="E1026"/>
    </row>
    <row r="1027" spans="3:5" x14ac:dyDescent="0.3">
      <c r="C1027"/>
      <c r="E1027"/>
    </row>
    <row r="1028" spans="3:5" x14ac:dyDescent="0.3">
      <c r="C1028"/>
      <c r="E1028"/>
    </row>
    <row r="1029" spans="3:5" x14ac:dyDescent="0.3">
      <c r="C1029"/>
      <c r="E1029"/>
    </row>
    <row r="1030" spans="3:5" x14ac:dyDescent="0.3">
      <c r="C1030"/>
      <c r="E1030"/>
    </row>
    <row r="1031" spans="3:5" x14ac:dyDescent="0.3">
      <c r="C1031"/>
      <c r="E1031"/>
    </row>
    <row r="1032" spans="3:5" x14ac:dyDescent="0.3">
      <c r="C1032"/>
      <c r="E1032"/>
    </row>
    <row r="1033" spans="3:5" x14ac:dyDescent="0.3">
      <c r="C1033"/>
      <c r="E1033"/>
    </row>
    <row r="1034" spans="3:5" x14ac:dyDescent="0.3">
      <c r="C1034"/>
      <c r="E1034"/>
    </row>
    <row r="1035" spans="3:5" x14ac:dyDescent="0.3">
      <c r="C1035"/>
      <c r="E1035"/>
    </row>
    <row r="1036" spans="3:5" x14ac:dyDescent="0.3">
      <c r="C1036"/>
      <c r="E1036"/>
    </row>
    <row r="1037" spans="3:5" x14ac:dyDescent="0.3">
      <c r="C1037"/>
      <c r="E1037"/>
    </row>
    <row r="1038" spans="3:5" x14ac:dyDescent="0.3">
      <c r="C1038"/>
      <c r="E1038"/>
    </row>
    <row r="1039" spans="3:5" x14ac:dyDescent="0.3">
      <c r="C1039"/>
      <c r="E1039"/>
    </row>
    <row r="1040" spans="3:5" x14ac:dyDescent="0.3">
      <c r="C1040"/>
      <c r="E1040"/>
    </row>
    <row r="1041" spans="3:5" x14ac:dyDescent="0.3">
      <c r="C1041"/>
      <c r="E1041"/>
    </row>
    <row r="1042" spans="3:5" x14ac:dyDescent="0.3">
      <c r="C1042"/>
      <c r="E1042"/>
    </row>
    <row r="1043" spans="3:5" x14ac:dyDescent="0.3">
      <c r="C1043"/>
      <c r="E1043"/>
    </row>
    <row r="1044" spans="3:5" x14ac:dyDescent="0.3">
      <c r="C1044"/>
      <c r="E1044"/>
    </row>
    <row r="1045" spans="3:5" x14ac:dyDescent="0.3">
      <c r="C1045"/>
      <c r="E1045"/>
    </row>
    <row r="1046" spans="3:5" x14ac:dyDescent="0.3">
      <c r="C1046"/>
      <c r="E1046"/>
    </row>
    <row r="1047" spans="3:5" x14ac:dyDescent="0.3">
      <c r="C1047"/>
      <c r="E1047"/>
    </row>
    <row r="1048" spans="3:5" x14ac:dyDescent="0.3">
      <c r="C1048"/>
      <c r="E1048"/>
    </row>
    <row r="1049" spans="3:5" x14ac:dyDescent="0.3">
      <c r="C1049"/>
      <c r="E1049"/>
    </row>
    <row r="1050" spans="3:5" x14ac:dyDescent="0.3">
      <c r="C1050"/>
      <c r="E1050"/>
    </row>
    <row r="1051" spans="3:5" x14ac:dyDescent="0.3">
      <c r="C1051"/>
      <c r="E1051"/>
    </row>
    <row r="1052" spans="3:5" x14ac:dyDescent="0.3">
      <c r="C1052"/>
      <c r="E1052"/>
    </row>
    <row r="1053" spans="3:5" x14ac:dyDescent="0.3">
      <c r="C1053"/>
      <c r="E1053"/>
    </row>
    <row r="1054" spans="3:5" x14ac:dyDescent="0.3">
      <c r="C1054"/>
      <c r="E1054"/>
    </row>
    <row r="1055" spans="3:5" x14ac:dyDescent="0.3">
      <c r="C1055"/>
      <c r="E1055"/>
    </row>
    <row r="1056" spans="3:5" x14ac:dyDescent="0.3">
      <c r="C1056"/>
      <c r="E1056"/>
    </row>
    <row r="1057" spans="3:5" x14ac:dyDescent="0.3">
      <c r="C1057"/>
      <c r="E1057"/>
    </row>
    <row r="1058" spans="3:5" x14ac:dyDescent="0.3">
      <c r="C1058"/>
      <c r="E1058"/>
    </row>
    <row r="1059" spans="3:5" x14ac:dyDescent="0.3">
      <c r="C1059"/>
      <c r="E1059"/>
    </row>
    <row r="1060" spans="3:5" x14ac:dyDescent="0.3">
      <c r="C1060"/>
      <c r="E1060"/>
    </row>
    <row r="1061" spans="3:5" x14ac:dyDescent="0.3">
      <c r="C1061"/>
      <c r="E1061"/>
    </row>
    <row r="1062" spans="3:5" x14ac:dyDescent="0.3">
      <c r="C1062"/>
      <c r="E1062"/>
    </row>
    <row r="1063" spans="3:5" x14ac:dyDescent="0.3">
      <c r="C1063"/>
      <c r="E1063"/>
    </row>
    <row r="1064" spans="3:5" x14ac:dyDescent="0.3">
      <c r="C1064"/>
      <c r="E1064"/>
    </row>
    <row r="1065" spans="3:5" x14ac:dyDescent="0.3">
      <c r="C1065"/>
      <c r="E1065"/>
    </row>
    <row r="1066" spans="3:5" x14ac:dyDescent="0.3">
      <c r="C1066"/>
      <c r="E1066"/>
    </row>
    <row r="1067" spans="3:5" x14ac:dyDescent="0.3">
      <c r="C1067"/>
      <c r="E1067"/>
    </row>
    <row r="1068" spans="3:5" x14ac:dyDescent="0.3">
      <c r="C1068"/>
      <c r="E1068"/>
    </row>
    <row r="1069" spans="3:5" x14ac:dyDescent="0.3">
      <c r="C1069"/>
      <c r="E1069"/>
    </row>
    <row r="1070" spans="3:5" x14ac:dyDescent="0.3">
      <c r="C1070"/>
      <c r="E1070"/>
    </row>
    <row r="1071" spans="3:5" x14ac:dyDescent="0.3">
      <c r="C1071"/>
      <c r="E1071"/>
    </row>
    <row r="1072" spans="3:5" x14ac:dyDescent="0.3">
      <c r="C1072"/>
      <c r="E1072"/>
    </row>
    <row r="1073" spans="3:5" x14ac:dyDescent="0.3">
      <c r="C1073"/>
      <c r="E1073"/>
    </row>
    <row r="1074" spans="3:5" x14ac:dyDescent="0.3">
      <c r="C1074"/>
      <c r="E1074"/>
    </row>
    <row r="1075" spans="3:5" x14ac:dyDescent="0.3">
      <c r="C1075"/>
      <c r="E1075"/>
    </row>
    <row r="1076" spans="3:5" x14ac:dyDescent="0.3">
      <c r="C1076"/>
      <c r="E1076"/>
    </row>
    <row r="1077" spans="3:5" x14ac:dyDescent="0.3">
      <c r="C1077"/>
      <c r="E1077"/>
    </row>
    <row r="1078" spans="3:5" x14ac:dyDescent="0.3">
      <c r="C1078"/>
      <c r="E1078"/>
    </row>
    <row r="1079" spans="3:5" x14ac:dyDescent="0.3">
      <c r="C1079"/>
      <c r="E1079"/>
    </row>
    <row r="1080" spans="3:5" x14ac:dyDescent="0.3">
      <c r="C1080"/>
      <c r="E1080"/>
    </row>
    <row r="1081" spans="3:5" x14ac:dyDescent="0.3">
      <c r="C1081"/>
      <c r="E1081"/>
    </row>
    <row r="1082" spans="3:5" x14ac:dyDescent="0.3">
      <c r="C1082"/>
      <c r="E1082"/>
    </row>
    <row r="1083" spans="3:5" x14ac:dyDescent="0.3">
      <c r="C1083"/>
      <c r="E1083"/>
    </row>
    <row r="1084" spans="3:5" x14ac:dyDescent="0.3">
      <c r="C1084"/>
      <c r="E1084"/>
    </row>
    <row r="1085" spans="3:5" x14ac:dyDescent="0.3">
      <c r="C1085"/>
      <c r="E1085"/>
    </row>
    <row r="1086" spans="3:5" x14ac:dyDescent="0.3">
      <c r="C1086"/>
      <c r="E1086"/>
    </row>
    <row r="1087" spans="3:5" x14ac:dyDescent="0.3">
      <c r="C1087"/>
      <c r="E1087"/>
    </row>
    <row r="1088" spans="3:5" x14ac:dyDescent="0.3">
      <c r="C1088"/>
      <c r="E1088"/>
    </row>
    <row r="1089" spans="3:5" x14ac:dyDescent="0.3">
      <c r="C1089"/>
      <c r="E1089"/>
    </row>
    <row r="1090" spans="3:5" x14ac:dyDescent="0.3">
      <c r="C1090"/>
      <c r="E1090"/>
    </row>
    <row r="1091" spans="3:5" x14ac:dyDescent="0.3">
      <c r="C1091"/>
      <c r="E1091"/>
    </row>
    <row r="1092" spans="3:5" x14ac:dyDescent="0.3">
      <c r="C1092"/>
      <c r="E1092"/>
    </row>
    <row r="1093" spans="3:5" x14ac:dyDescent="0.3">
      <c r="C1093"/>
      <c r="E1093"/>
    </row>
    <row r="1094" spans="3:5" x14ac:dyDescent="0.3">
      <c r="C1094"/>
      <c r="E1094"/>
    </row>
    <row r="1095" spans="3:5" x14ac:dyDescent="0.3">
      <c r="C1095"/>
      <c r="E1095"/>
    </row>
    <row r="1096" spans="3:5" x14ac:dyDescent="0.3">
      <c r="C1096"/>
      <c r="E1096"/>
    </row>
    <row r="1097" spans="3:5" x14ac:dyDescent="0.3">
      <c r="C1097"/>
      <c r="E1097"/>
    </row>
    <row r="1098" spans="3:5" x14ac:dyDescent="0.3">
      <c r="C1098"/>
      <c r="E1098"/>
    </row>
    <row r="1099" spans="3:5" x14ac:dyDescent="0.3">
      <c r="C1099"/>
      <c r="E1099"/>
    </row>
    <row r="1100" spans="3:5" x14ac:dyDescent="0.3">
      <c r="C1100"/>
      <c r="E1100"/>
    </row>
    <row r="1101" spans="3:5" x14ac:dyDescent="0.3">
      <c r="C1101"/>
      <c r="E1101"/>
    </row>
    <row r="1102" spans="3:5" x14ac:dyDescent="0.3">
      <c r="C1102"/>
      <c r="E1102"/>
    </row>
    <row r="1103" spans="3:5" x14ac:dyDescent="0.3">
      <c r="C1103"/>
      <c r="E1103"/>
    </row>
    <row r="1104" spans="3:5" x14ac:dyDescent="0.3">
      <c r="C1104"/>
      <c r="E1104"/>
    </row>
    <row r="1105" spans="3:5" x14ac:dyDescent="0.3">
      <c r="C1105"/>
      <c r="E1105"/>
    </row>
    <row r="1106" spans="3:5" x14ac:dyDescent="0.3">
      <c r="C1106"/>
      <c r="E1106"/>
    </row>
    <row r="1107" spans="3:5" x14ac:dyDescent="0.3">
      <c r="C1107"/>
      <c r="E1107"/>
    </row>
    <row r="1108" spans="3:5" x14ac:dyDescent="0.3">
      <c r="C1108"/>
      <c r="E1108"/>
    </row>
    <row r="1109" spans="3:5" x14ac:dyDescent="0.3">
      <c r="C1109"/>
      <c r="E1109"/>
    </row>
    <row r="1110" spans="3:5" x14ac:dyDescent="0.3">
      <c r="C1110"/>
      <c r="E1110"/>
    </row>
    <row r="1111" spans="3:5" x14ac:dyDescent="0.3">
      <c r="C1111"/>
      <c r="E1111"/>
    </row>
    <row r="1112" spans="3:5" x14ac:dyDescent="0.3">
      <c r="C1112"/>
      <c r="E1112"/>
    </row>
    <row r="1113" spans="3:5" x14ac:dyDescent="0.3">
      <c r="C1113"/>
      <c r="E1113"/>
    </row>
    <row r="1114" spans="3:5" x14ac:dyDescent="0.3">
      <c r="C1114"/>
      <c r="E1114"/>
    </row>
    <row r="1115" spans="3:5" x14ac:dyDescent="0.3">
      <c r="C1115"/>
      <c r="E1115"/>
    </row>
    <row r="1116" spans="3:5" x14ac:dyDescent="0.3">
      <c r="C1116"/>
      <c r="E1116"/>
    </row>
    <row r="1117" spans="3:5" x14ac:dyDescent="0.3">
      <c r="C1117"/>
      <c r="E1117"/>
    </row>
    <row r="1118" spans="3:5" x14ac:dyDescent="0.3">
      <c r="C1118"/>
      <c r="E1118"/>
    </row>
    <row r="1119" spans="3:5" x14ac:dyDescent="0.3">
      <c r="C1119"/>
      <c r="E1119"/>
    </row>
    <row r="1120" spans="3:5" x14ac:dyDescent="0.3">
      <c r="C1120"/>
      <c r="E1120"/>
    </row>
    <row r="1121" spans="3:5" x14ac:dyDescent="0.3">
      <c r="C1121"/>
      <c r="E1121"/>
    </row>
    <row r="1122" spans="3:5" x14ac:dyDescent="0.3">
      <c r="C1122"/>
      <c r="E1122"/>
    </row>
    <row r="1123" spans="3:5" x14ac:dyDescent="0.3">
      <c r="C1123"/>
      <c r="E1123"/>
    </row>
    <row r="1124" spans="3:5" x14ac:dyDescent="0.3">
      <c r="C1124"/>
      <c r="E1124"/>
    </row>
    <row r="1125" spans="3:5" x14ac:dyDescent="0.3">
      <c r="C1125"/>
      <c r="E1125"/>
    </row>
    <row r="1126" spans="3:5" x14ac:dyDescent="0.3">
      <c r="C1126"/>
      <c r="E1126"/>
    </row>
    <row r="1127" spans="3:5" x14ac:dyDescent="0.3">
      <c r="C1127"/>
      <c r="E1127"/>
    </row>
    <row r="1128" spans="3:5" x14ac:dyDescent="0.3">
      <c r="C1128"/>
      <c r="E1128"/>
    </row>
    <row r="1129" spans="3:5" x14ac:dyDescent="0.3">
      <c r="C1129"/>
      <c r="E1129"/>
    </row>
    <row r="1130" spans="3:5" x14ac:dyDescent="0.3">
      <c r="C1130"/>
      <c r="E1130"/>
    </row>
    <row r="1131" spans="3:5" x14ac:dyDescent="0.3">
      <c r="C1131"/>
      <c r="E1131"/>
    </row>
    <row r="1132" spans="3:5" x14ac:dyDescent="0.3">
      <c r="C1132"/>
      <c r="E1132"/>
    </row>
    <row r="1133" spans="3:5" x14ac:dyDescent="0.3">
      <c r="C1133"/>
      <c r="E1133"/>
    </row>
    <row r="1134" spans="3:5" x14ac:dyDescent="0.3">
      <c r="C1134"/>
      <c r="E1134"/>
    </row>
    <row r="1135" spans="3:5" x14ac:dyDescent="0.3">
      <c r="C1135"/>
      <c r="E1135"/>
    </row>
    <row r="1136" spans="3:5" x14ac:dyDescent="0.3">
      <c r="C1136"/>
      <c r="E1136"/>
    </row>
    <row r="1137" spans="3:5" x14ac:dyDescent="0.3">
      <c r="C1137"/>
      <c r="E1137"/>
    </row>
    <row r="1138" spans="3:5" x14ac:dyDescent="0.3">
      <c r="C1138"/>
      <c r="E1138"/>
    </row>
    <row r="1139" spans="3:5" x14ac:dyDescent="0.3">
      <c r="C1139"/>
      <c r="E1139"/>
    </row>
    <row r="1140" spans="3:5" x14ac:dyDescent="0.3">
      <c r="C1140"/>
      <c r="E1140"/>
    </row>
    <row r="1141" spans="3:5" x14ac:dyDescent="0.3">
      <c r="C1141"/>
      <c r="E1141"/>
    </row>
    <row r="1142" spans="3:5" x14ac:dyDescent="0.3">
      <c r="C1142"/>
      <c r="E1142"/>
    </row>
    <row r="1143" spans="3:5" x14ac:dyDescent="0.3">
      <c r="C1143"/>
      <c r="E1143"/>
    </row>
    <row r="1144" spans="3:5" x14ac:dyDescent="0.3">
      <c r="C1144"/>
      <c r="E1144"/>
    </row>
    <row r="1145" spans="3:5" x14ac:dyDescent="0.3">
      <c r="C1145"/>
      <c r="E1145"/>
    </row>
    <row r="1146" spans="3:5" x14ac:dyDescent="0.3">
      <c r="C1146"/>
      <c r="E1146"/>
    </row>
    <row r="1147" spans="3:5" x14ac:dyDescent="0.3">
      <c r="C1147"/>
      <c r="E1147"/>
    </row>
    <row r="1148" spans="3:5" x14ac:dyDescent="0.3">
      <c r="C1148"/>
      <c r="E1148"/>
    </row>
    <row r="1149" spans="3:5" x14ac:dyDescent="0.3">
      <c r="C1149"/>
      <c r="E1149"/>
    </row>
    <row r="1150" spans="3:5" x14ac:dyDescent="0.3">
      <c r="C1150"/>
      <c r="E1150"/>
    </row>
    <row r="1151" spans="3:5" x14ac:dyDescent="0.3">
      <c r="C1151"/>
      <c r="E1151"/>
    </row>
    <row r="1152" spans="3:5" x14ac:dyDescent="0.3">
      <c r="C1152"/>
      <c r="E1152"/>
    </row>
    <row r="1153" spans="3:5" x14ac:dyDescent="0.3">
      <c r="C1153"/>
      <c r="E1153"/>
    </row>
    <row r="1154" spans="3:5" x14ac:dyDescent="0.3">
      <c r="C1154"/>
      <c r="E1154"/>
    </row>
    <row r="1155" spans="3:5" x14ac:dyDescent="0.3">
      <c r="C1155"/>
      <c r="E1155"/>
    </row>
    <row r="1156" spans="3:5" x14ac:dyDescent="0.3">
      <c r="C1156"/>
      <c r="E1156"/>
    </row>
    <row r="1157" spans="3:5" x14ac:dyDescent="0.3">
      <c r="C1157"/>
      <c r="E1157"/>
    </row>
    <row r="1158" spans="3:5" x14ac:dyDescent="0.3">
      <c r="C1158"/>
      <c r="E1158"/>
    </row>
    <row r="1159" spans="3:5" x14ac:dyDescent="0.3">
      <c r="C1159"/>
      <c r="E1159"/>
    </row>
    <row r="1160" spans="3:5" x14ac:dyDescent="0.3">
      <c r="C1160"/>
      <c r="E1160"/>
    </row>
    <row r="1161" spans="3:5" x14ac:dyDescent="0.3">
      <c r="C1161"/>
      <c r="E1161"/>
    </row>
    <row r="1162" spans="3:5" x14ac:dyDescent="0.3">
      <c r="C1162"/>
      <c r="E1162"/>
    </row>
    <row r="1163" spans="3:5" x14ac:dyDescent="0.3">
      <c r="C1163"/>
      <c r="E1163"/>
    </row>
    <row r="1164" spans="3:5" x14ac:dyDescent="0.3">
      <c r="C1164"/>
      <c r="E1164"/>
    </row>
    <row r="1165" spans="3:5" x14ac:dyDescent="0.3">
      <c r="C1165"/>
      <c r="E1165"/>
    </row>
    <row r="1166" spans="3:5" x14ac:dyDescent="0.3">
      <c r="C1166"/>
      <c r="E1166"/>
    </row>
    <row r="1167" spans="3:5" x14ac:dyDescent="0.3">
      <c r="C1167"/>
      <c r="E1167"/>
    </row>
    <row r="1168" spans="3:5" x14ac:dyDescent="0.3">
      <c r="C1168"/>
      <c r="E1168"/>
    </row>
    <row r="1169" spans="3:5" x14ac:dyDescent="0.3">
      <c r="C1169"/>
      <c r="E1169"/>
    </row>
    <row r="1170" spans="3:5" x14ac:dyDescent="0.3">
      <c r="C1170"/>
      <c r="E1170"/>
    </row>
    <row r="1171" spans="3:5" x14ac:dyDescent="0.3">
      <c r="C1171"/>
      <c r="E1171"/>
    </row>
    <row r="1172" spans="3:5" x14ac:dyDescent="0.3">
      <c r="C1172"/>
      <c r="E1172"/>
    </row>
    <row r="1173" spans="3:5" x14ac:dyDescent="0.3">
      <c r="C1173"/>
      <c r="E1173"/>
    </row>
    <row r="1174" spans="3:5" x14ac:dyDescent="0.3">
      <c r="C1174"/>
      <c r="E1174"/>
    </row>
    <row r="1175" spans="3:5" x14ac:dyDescent="0.3">
      <c r="C1175"/>
      <c r="E1175"/>
    </row>
    <row r="1176" spans="3:5" x14ac:dyDescent="0.3">
      <c r="C1176"/>
      <c r="E1176"/>
    </row>
    <row r="1177" spans="3:5" x14ac:dyDescent="0.3">
      <c r="C1177"/>
      <c r="E1177"/>
    </row>
    <row r="1178" spans="3:5" x14ac:dyDescent="0.3">
      <c r="C1178"/>
      <c r="E1178"/>
    </row>
    <row r="1179" spans="3:5" x14ac:dyDescent="0.3">
      <c r="C1179"/>
      <c r="E1179"/>
    </row>
    <row r="1180" spans="3:5" x14ac:dyDescent="0.3">
      <c r="C1180"/>
      <c r="E1180"/>
    </row>
    <row r="1181" spans="3:5" x14ac:dyDescent="0.3">
      <c r="C1181"/>
      <c r="E1181"/>
    </row>
    <row r="1182" spans="3:5" x14ac:dyDescent="0.3">
      <c r="C1182"/>
      <c r="E1182"/>
    </row>
    <row r="1183" spans="3:5" x14ac:dyDescent="0.3">
      <c r="C1183"/>
      <c r="E1183"/>
    </row>
    <row r="1184" spans="3:5" x14ac:dyDescent="0.3">
      <c r="C1184"/>
      <c r="E1184"/>
    </row>
    <row r="1185" spans="3:5" x14ac:dyDescent="0.3">
      <c r="C1185"/>
      <c r="E1185"/>
    </row>
    <row r="1186" spans="3:5" x14ac:dyDescent="0.3">
      <c r="C1186"/>
      <c r="E1186"/>
    </row>
    <row r="1187" spans="3:5" x14ac:dyDescent="0.3">
      <c r="C1187"/>
      <c r="E1187"/>
    </row>
    <row r="1188" spans="3:5" x14ac:dyDescent="0.3">
      <c r="C1188"/>
      <c r="E1188"/>
    </row>
    <row r="1189" spans="3:5" x14ac:dyDescent="0.3">
      <c r="C1189"/>
      <c r="E1189"/>
    </row>
    <row r="1190" spans="3:5" x14ac:dyDescent="0.3">
      <c r="C1190"/>
      <c r="E1190"/>
    </row>
    <row r="1191" spans="3:5" x14ac:dyDescent="0.3">
      <c r="C1191"/>
      <c r="E1191"/>
    </row>
    <row r="1192" spans="3:5" x14ac:dyDescent="0.3">
      <c r="C1192"/>
      <c r="E1192"/>
    </row>
    <row r="1193" spans="3:5" x14ac:dyDescent="0.3">
      <c r="C1193"/>
      <c r="E1193"/>
    </row>
    <row r="1194" spans="3:5" x14ac:dyDescent="0.3">
      <c r="C1194"/>
      <c r="E1194"/>
    </row>
    <row r="1195" spans="3:5" x14ac:dyDescent="0.3">
      <c r="C1195"/>
      <c r="E1195"/>
    </row>
    <row r="1196" spans="3:5" x14ac:dyDescent="0.3">
      <c r="C1196"/>
      <c r="E1196"/>
    </row>
    <row r="1197" spans="3:5" x14ac:dyDescent="0.3">
      <c r="C1197"/>
      <c r="E1197"/>
    </row>
    <row r="1198" spans="3:5" x14ac:dyDescent="0.3">
      <c r="C1198"/>
      <c r="E1198"/>
    </row>
    <row r="1199" spans="3:5" x14ac:dyDescent="0.3">
      <c r="C1199"/>
      <c r="E1199"/>
    </row>
    <row r="1200" spans="3:5" x14ac:dyDescent="0.3">
      <c r="C1200"/>
      <c r="E1200"/>
    </row>
    <row r="1201" spans="3:5" x14ac:dyDescent="0.3">
      <c r="C1201"/>
      <c r="E1201"/>
    </row>
    <row r="1202" spans="3:5" x14ac:dyDescent="0.3">
      <c r="C1202"/>
      <c r="E1202"/>
    </row>
    <row r="1203" spans="3:5" x14ac:dyDescent="0.3">
      <c r="C1203"/>
      <c r="E1203"/>
    </row>
    <row r="1204" spans="3:5" x14ac:dyDescent="0.3">
      <c r="C1204"/>
      <c r="E1204"/>
    </row>
    <row r="1205" spans="3:5" x14ac:dyDescent="0.3">
      <c r="C1205"/>
      <c r="E1205"/>
    </row>
    <row r="1206" spans="3:5" x14ac:dyDescent="0.3">
      <c r="C1206"/>
      <c r="E1206"/>
    </row>
    <row r="1207" spans="3:5" x14ac:dyDescent="0.3">
      <c r="C1207"/>
      <c r="E1207"/>
    </row>
    <row r="1208" spans="3:5" x14ac:dyDescent="0.3">
      <c r="C1208"/>
      <c r="E1208"/>
    </row>
    <row r="1209" spans="3:5" x14ac:dyDescent="0.3">
      <c r="C1209"/>
      <c r="E1209"/>
    </row>
    <row r="1210" spans="3:5" x14ac:dyDescent="0.3">
      <c r="C1210"/>
      <c r="E1210"/>
    </row>
    <row r="1211" spans="3:5" x14ac:dyDescent="0.3">
      <c r="C1211"/>
      <c r="E1211"/>
    </row>
    <row r="1212" spans="3:5" x14ac:dyDescent="0.3">
      <c r="C1212"/>
      <c r="E1212"/>
    </row>
    <row r="1213" spans="3:5" x14ac:dyDescent="0.3">
      <c r="C1213"/>
      <c r="E1213"/>
    </row>
    <row r="1214" spans="3:5" x14ac:dyDescent="0.3">
      <c r="C1214"/>
      <c r="E1214"/>
    </row>
    <row r="1215" spans="3:5" x14ac:dyDescent="0.3">
      <c r="C1215"/>
      <c r="E1215"/>
    </row>
    <row r="1216" spans="3:5" x14ac:dyDescent="0.3">
      <c r="C1216"/>
      <c r="E1216"/>
    </row>
    <row r="1217" spans="3:5" x14ac:dyDescent="0.3">
      <c r="C1217"/>
      <c r="E1217"/>
    </row>
    <row r="1218" spans="3:5" x14ac:dyDescent="0.3">
      <c r="C1218"/>
      <c r="E1218"/>
    </row>
    <row r="1219" spans="3:5" x14ac:dyDescent="0.3">
      <c r="C1219"/>
      <c r="E1219"/>
    </row>
    <row r="1220" spans="3:5" x14ac:dyDescent="0.3">
      <c r="C1220"/>
      <c r="E1220"/>
    </row>
    <row r="1221" spans="3:5" x14ac:dyDescent="0.3">
      <c r="C1221"/>
      <c r="E1221"/>
    </row>
    <row r="1222" spans="3:5" x14ac:dyDescent="0.3">
      <c r="C1222"/>
      <c r="E1222"/>
    </row>
    <row r="1223" spans="3:5" x14ac:dyDescent="0.3">
      <c r="C1223"/>
      <c r="E1223"/>
    </row>
    <row r="1224" spans="3:5" x14ac:dyDescent="0.3">
      <c r="C1224"/>
      <c r="E1224"/>
    </row>
    <row r="1225" spans="3:5" x14ac:dyDescent="0.3">
      <c r="C1225"/>
      <c r="E1225"/>
    </row>
    <row r="1226" spans="3:5" x14ac:dyDescent="0.3">
      <c r="C1226"/>
      <c r="E1226"/>
    </row>
    <row r="1227" spans="3:5" x14ac:dyDescent="0.3">
      <c r="C1227"/>
      <c r="E1227"/>
    </row>
    <row r="1228" spans="3:5" x14ac:dyDescent="0.3">
      <c r="C1228"/>
      <c r="E1228"/>
    </row>
    <row r="1229" spans="3:5" x14ac:dyDescent="0.3">
      <c r="C1229"/>
      <c r="E1229"/>
    </row>
    <row r="1230" spans="3:5" x14ac:dyDescent="0.3">
      <c r="C1230"/>
      <c r="E1230"/>
    </row>
    <row r="1231" spans="3:5" x14ac:dyDescent="0.3">
      <c r="C1231"/>
      <c r="E1231"/>
    </row>
    <row r="1232" spans="3:5" x14ac:dyDescent="0.3">
      <c r="C1232"/>
      <c r="E1232"/>
    </row>
    <row r="1233" spans="3:5" x14ac:dyDescent="0.3">
      <c r="C1233"/>
      <c r="E1233"/>
    </row>
    <row r="1234" spans="3:5" x14ac:dyDescent="0.3">
      <c r="C1234"/>
      <c r="E1234"/>
    </row>
    <row r="1235" spans="3:5" x14ac:dyDescent="0.3">
      <c r="C1235"/>
      <c r="E1235"/>
    </row>
    <row r="1236" spans="3:5" x14ac:dyDescent="0.3">
      <c r="C1236"/>
      <c r="E1236"/>
    </row>
    <row r="1237" spans="3:5" x14ac:dyDescent="0.3">
      <c r="C1237"/>
      <c r="E1237"/>
    </row>
    <row r="1238" spans="3:5" x14ac:dyDescent="0.3">
      <c r="C1238"/>
      <c r="E1238"/>
    </row>
    <row r="1239" spans="3:5" x14ac:dyDescent="0.3">
      <c r="C1239"/>
      <c r="E1239"/>
    </row>
    <row r="1240" spans="3:5" x14ac:dyDescent="0.3">
      <c r="C1240"/>
      <c r="E1240"/>
    </row>
    <row r="1241" spans="3:5" x14ac:dyDescent="0.3">
      <c r="C1241"/>
      <c r="E1241"/>
    </row>
    <row r="1242" spans="3:5" x14ac:dyDescent="0.3">
      <c r="C1242"/>
      <c r="E1242"/>
    </row>
    <row r="1243" spans="3:5" x14ac:dyDescent="0.3">
      <c r="C1243"/>
      <c r="E1243"/>
    </row>
    <row r="1244" spans="3:5" x14ac:dyDescent="0.3">
      <c r="C1244"/>
      <c r="E1244"/>
    </row>
    <row r="1245" spans="3:5" x14ac:dyDescent="0.3">
      <c r="C1245"/>
      <c r="E1245"/>
    </row>
    <row r="1246" spans="3:5" x14ac:dyDescent="0.3">
      <c r="C1246"/>
      <c r="E1246"/>
    </row>
    <row r="1247" spans="3:5" x14ac:dyDescent="0.3">
      <c r="C1247"/>
      <c r="E1247"/>
    </row>
    <row r="1248" spans="3:5" x14ac:dyDescent="0.3">
      <c r="C1248"/>
      <c r="E1248"/>
    </row>
    <row r="1249" spans="3:5" x14ac:dyDescent="0.3">
      <c r="C1249"/>
      <c r="E1249"/>
    </row>
    <row r="1250" spans="3:5" x14ac:dyDescent="0.3">
      <c r="C1250"/>
      <c r="E1250"/>
    </row>
    <row r="1251" spans="3:5" x14ac:dyDescent="0.3">
      <c r="C1251"/>
      <c r="E1251"/>
    </row>
    <row r="1252" spans="3:5" x14ac:dyDescent="0.3">
      <c r="C1252"/>
      <c r="E1252"/>
    </row>
    <row r="1253" spans="3:5" x14ac:dyDescent="0.3">
      <c r="C1253"/>
      <c r="E1253"/>
    </row>
    <row r="1254" spans="3:5" x14ac:dyDescent="0.3">
      <c r="C1254"/>
      <c r="E1254"/>
    </row>
    <row r="1255" spans="3:5" x14ac:dyDescent="0.3">
      <c r="C1255"/>
      <c r="E1255"/>
    </row>
    <row r="1256" spans="3:5" x14ac:dyDescent="0.3">
      <c r="C1256"/>
      <c r="E1256"/>
    </row>
    <row r="1257" spans="3:5" x14ac:dyDescent="0.3">
      <c r="C1257"/>
      <c r="E1257"/>
    </row>
    <row r="1258" spans="3:5" x14ac:dyDescent="0.3">
      <c r="C1258"/>
      <c r="E1258"/>
    </row>
    <row r="1259" spans="3:5" x14ac:dyDescent="0.3">
      <c r="C1259"/>
      <c r="E1259"/>
    </row>
    <row r="1260" spans="3:5" x14ac:dyDescent="0.3">
      <c r="C1260"/>
      <c r="E1260"/>
    </row>
    <row r="1261" spans="3:5" x14ac:dyDescent="0.3">
      <c r="C1261"/>
      <c r="E1261"/>
    </row>
    <row r="1262" spans="3:5" x14ac:dyDescent="0.3">
      <c r="C1262"/>
      <c r="E1262"/>
    </row>
    <row r="1263" spans="3:5" x14ac:dyDescent="0.3">
      <c r="C1263"/>
      <c r="E1263"/>
    </row>
    <row r="1264" spans="3:5" x14ac:dyDescent="0.3">
      <c r="C1264"/>
      <c r="E1264"/>
    </row>
    <row r="1265" spans="3:5" x14ac:dyDescent="0.3">
      <c r="C1265"/>
      <c r="E1265"/>
    </row>
    <row r="1266" spans="3:5" x14ac:dyDescent="0.3">
      <c r="C1266"/>
      <c r="E1266"/>
    </row>
    <row r="1267" spans="3:5" x14ac:dyDescent="0.3">
      <c r="C1267"/>
      <c r="E1267"/>
    </row>
    <row r="1268" spans="3:5" x14ac:dyDescent="0.3">
      <c r="C1268"/>
      <c r="E1268"/>
    </row>
    <row r="1269" spans="3:5" x14ac:dyDescent="0.3">
      <c r="C1269"/>
      <c r="E1269"/>
    </row>
    <row r="1270" spans="3:5" x14ac:dyDescent="0.3">
      <c r="C1270"/>
      <c r="E1270"/>
    </row>
    <row r="1271" spans="3:5" x14ac:dyDescent="0.3">
      <c r="C1271"/>
      <c r="E1271"/>
    </row>
    <row r="1272" spans="3:5" x14ac:dyDescent="0.3">
      <c r="C1272"/>
      <c r="E1272"/>
    </row>
    <row r="1273" spans="3:5" x14ac:dyDescent="0.3">
      <c r="C1273"/>
      <c r="E1273"/>
    </row>
    <row r="1274" spans="3:5" x14ac:dyDescent="0.3">
      <c r="C1274"/>
      <c r="E1274"/>
    </row>
    <row r="1275" spans="3:5" x14ac:dyDescent="0.3">
      <c r="C1275"/>
      <c r="E1275"/>
    </row>
    <row r="1276" spans="3:5" x14ac:dyDescent="0.3">
      <c r="C1276"/>
      <c r="E1276"/>
    </row>
    <row r="1277" spans="3:5" x14ac:dyDescent="0.3">
      <c r="C1277"/>
      <c r="E1277"/>
    </row>
    <row r="1278" spans="3:5" x14ac:dyDescent="0.3">
      <c r="C1278"/>
      <c r="E1278"/>
    </row>
    <row r="1279" spans="3:5" x14ac:dyDescent="0.3">
      <c r="C1279"/>
      <c r="E1279"/>
    </row>
    <row r="1280" spans="3:5" x14ac:dyDescent="0.3">
      <c r="C1280"/>
      <c r="E1280"/>
    </row>
    <row r="1281" spans="3:5" x14ac:dyDescent="0.3">
      <c r="C1281"/>
      <c r="E1281"/>
    </row>
    <row r="1282" spans="3:5" x14ac:dyDescent="0.3">
      <c r="C1282"/>
      <c r="E1282"/>
    </row>
    <row r="1283" spans="3:5" x14ac:dyDescent="0.3">
      <c r="C1283"/>
      <c r="E1283"/>
    </row>
    <row r="1284" spans="3:5" x14ac:dyDescent="0.3">
      <c r="C1284"/>
      <c r="E1284"/>
    </row>
    <row r="1285" spans="3:5" x14ac:dyDescent="0.3">
      <c r="C1285"/>
      <c r="E1285"/>
    </row>
    <row r="1286" spans="3:5" x14ac:dyDescent="0.3">
      <c r="C1286"/>
      <c r="E1286"/>
    </row>
    <row r="1287" spans="3:5" x14ac:dyDescent="0.3">
      <c r="C1287"/>
      <c r="E1287"/>
    </row>
    <row r="1288" spans="3:5" x14ac:dyDescent="0.3">
      <c r="C1288"/>
      <c r="E1288"/>
    </row>
    <row r="1289" spans="3:5" x14ac:dyDescent="0.3">
      <c r="C1289"/>
      <c r="E1289"/>
    </row>
    <row r="1290" spans="3:5" x14ac:dyDescent="0.3">
      <c r="C1290"/>
      <c r="E1290"/>
    </row>
    <row r="1291" spans="3:5" x14ac:dyDescent="0.3">
      <c r="C1291"/>
      <c r="E1291"/>
    </row>
    <row r="1292" spans="3:5" x14ac:dyDescent="0.3">
      <c r="C1292"/>
      <c r="E1292"/>
    </row>
    <row r="1293" spans="3:5" x14ac:dyDescent="0.3">
      <c r="C1293"/>
      <c r="E1293"/>
    </row>
    <row r="1294" spans="3:5" x14ac:dyDescent="0.3">
      <c r="C1294"/>
      <c r="E1294"/>
    </row>
    <row r="1295" spans="3:5" x14ac:dyDescent="0.3">
      <c r="C1295"/>
      <c r="E1295"/>
    </row>
    <row r="1296" spans="3:5" x14ac:dyDescent="0.3">
      <c r="C1296"/>
      <c r="E1296"/>
    </row>
    <row r="1297" spans="3:5" x14ac:dyDescent="0.3">
      <c r="C1297"/>
      <c r="E1297"/>
    </row>
    <row r="1298" spans="3:5" x14ac:dyDescent="0.3">
      <c r="C1298"/>
      <c r="E1298"/>
    </row>
    <row r="1299" spans="3:5" x14ac:dyDescent="0.3">
      <c r="C1299"/>
      <c r="E1299"/>
    </row>
    <row r="1300" spans="3:5" x14ac:dyDescent="0.3">
      <c r="C1300"/>
      <c r="E1300"/>
    </row>
    <row r="1301" spans="3:5" x14ac:dyDescent="0.3">
      <c r="C1301"/>
      <c r="E1301"/>
    </row>
    <row r="1302" spans="3:5" x14ac:dyDescent="0.3">
      <c r="C1302"/>
      <c r="E1302"/>
    </row>
    <row r="1303" spans="3:5" x14ac:dyDescent="0.3">
      <c r="C1303"/>
      <c r="E1303"/>
    </row>
    <row r="1304" spans="3:5" x14ac:dyDescent="0.3">
      <c r="C1304"/>
      <c r="E1304"/>
    </row>
    <row r="1305" spans="3:5" x14ac:dyDescent="0.3">
      <c r="C1305"/>
      <c r="E1305"/>
    </row>
    <row r="1306" spans="3:5" x14ac:dyDescent="0.3">
      <c r="C1306"/>
      <c r="E1306"/>
    </row>
    <row r="1307" spans="3:5" x14ac:dyDescent="0.3">
      <c r="C1307"/>
      <c r="E1307"/>
    </row>
    <row r="1308" spans="3:5" x14ac:dyDescent="0.3">
      <c r="C1308"/>
      <c r="E1308"/>
    </row>
    <row r="1309" spans="3:5" x14ac:dyDescent="0.3">
      <c r="C1309"/>
      <c r="E1309"/>
    </row>
    <row r="1310" spans="3:5" x14ac:dyDescent="0.3">
      <c r="C1310"/>
      <c r="E1310"/>
    </row>
    <row r="1311" spans="3:5" x14ac:dyDescent="0.3">
      <c r="C1311"/>
      <c r="E1311"/>
    </row>
    <row r="1312" spans="3:5" x14ac:dyDescent="0.3">
      <c r="C1312"/>
      <c r="E1312"/>
    </row>
    <row r="1313" spans="3:5" x14ac:dyDescent="0.3">
      <c r="C1313"/>
      <c r="E1313"/>
    </row>
    <row r="1314" spans="3:5" x14ac:dyDescent="0.3">
      <c r="C1314"/>
      <c r="E1314"/>
    </row>
    <row r="1315" spans="3:5" x14ac:dyDescent="0.3">
      <c r="C1315"/>
      <c r="E1315"/>
    </row>
    <row r="1316" spans="3:5" x14ac:dyDescent="0.3">
      <c r="C1316"/>
      <c r="E1316"/>
    </row>
    <row r="1317" spans="3:5" x14ac:dyDescent="0.3">
      <c r="C1317"/>
      <c r="E1317"/>
    </row>
    <row r="1318" spans="3:5" x14ac:dyDescent="0.3">
      <c r="C1318"/>
      <c r="E1318"/>
    </row>
    <row r="1319" spans="3:5" x14ac:dyDescent="0.3">
      <c r="C1319"/>
      <c r="E1319"/>
    </row>
    <row r="1320" spans="3:5" x14ac:dyDescent="0.3">
      <c r="C1320"/>
      <c r="E1320"/>
    </row>
    <row r="1321" spans="3:5" x14ac:dyDescent="0.3">
      <c r="C1321"/>
      <c r="E1321"/>
    </row>
    <row r="1322" spans="3:5" x14ac:dyDescent="0.3">
      <c r="C1322"/>
      <c r="E1322"/>
    </row>
    <row r="1323" spans="3:5" x14ac:dyDescent="0.3">
      <c r="C1323"/>
      <c r="E1323"/>
    </row>
    <row r="1324" spans="3:5" x14ac:dyDescent="0.3">
      <c r="C1324"/>
      <c r="E1324"/>
    </row>
    <row r="1325" spans="3:5" x14ac:dyDescent="0.3">
      <c r="C1325"/>
      <c r="E1325"/>
    </row>
    <row r="1326" spans="3:5" x14ac:dyDescent="0.3">
      <c r="C1326"/>
      <c r="E1326"/>
    </row>
    <row r="1327" spans="3:5" x14ac:dyDescent="0.3">
      <c r="C1327"/>
      <c r="E1327"/>
    </row>
    <row r="1328" spans="3:5" x14ac:dyDescent="0.3">
      <c r="C1328"/>
      <c r="E1328"/>
    </row>
    <row r="1329" spans="3:5" x14ac:dyDescent="0.3">
      <c r="C1329"/>
      <c r="E1329"/>
    </row>
    <row r="1330" spans="3:5" x14ac:dyDescent="0.3">
      <c r="C1330"/>
      <c r="E1330"/>
    </row>
    <row r="1331" spans="3:5" x14ac:dyDescent="0.3">
      <c r="C1331"/>
      <c r="E1331"/>
    </row>
    <row r="1332" spans="3:5" x14ac:dyDescent="0.3">
      <c r="C1332"/>
      <c r="E1332"/>
    </row>
    <row r="1333" spans="3:5" x14ac:dyDescent="0.3">
      <c r="C1333"/>
      <c r="E1333"/>
    </row>
    <row r="1334" spans="3:5" x14ac:dyDescent="0.3">
      <c r="C1334"/>
      <c r="E1334"/>
    </row>
    <row r="1335" spans="3:5" x14ac:dyDescent="0.3">
      <c r="C1335"/>
      <c r="E1335"/>
    </row>
    <row r="1336" spans="3:5" x14ac:dyDescent="0.3">
      <c r="C1336"/>
      <c r="E1336"/>
    </row>
    <row r="1337" spans="3:5" x14ac:dyDescent="0.3">
      <c r="C1337"/>
      <c r="E1337"/>
    </row>
    <row r="1338" spans="3:5" x14ac:dyDescent="0.3">
      <c r="C1338"/>
      <c r="E1338"/>
    </row>
    <row r="1339" spans="3:5" x14ac:dyDescent="0.3">
      <c r="C1339"/>
      <c r="E1339"/>
    </row>
    <row r="1340" spans="3:5" x14ac:dyDescent="0.3">
      <c r="C1340"/>
      <c r="E1340"/>
    </row>
    <row r="1341" spans="3:5" x14ac:dyDescent="0.3">
      <c r="C1341"/>
      <c r="E1341"/>
    </row>
    <row r="1342" spans="3:5" x14ac:dyDescent="0.3">
      <c r="C1342"/>
      <c r="E1342"/>
    </row>
    <row r="1343" spans="3:5" x14ac:dyDescent="0.3">
      <c r="C1343"/>
      <c r="E1343"/>
    </row>
    <row r="1344" spans="3:5" x14ac:dyDescent="0.3">
      <c r="C1344"/>
      <c r="E1344"/>
    </row>
    <row r="1345" spans="3:5" x14ac:dyDescent="0.3">
      <c r="C1345"/>
      <c r="E1345"/>
    </row>
    <row r="1346" spans="3:5" x14ac:dyDescent="0.3">
      <c r="C1346"/>
      <c r="E1346"/>
    </row>
    <row r="1347" spans="3:5" x14ac:dyDescent="0.3">
      <c r="C1347"/>
      <c r="E1347"/>
    </row>
    <row r="1348" spans="3:5" x14ac:dyDescent="0.3">
      <c r="C1348"/>
      <c r="E1348"/>
    </row>
    <row r="1349" spans="3:5" x14ac:dyDescent="0.3">
      <c r="C1349"/>
      <c r="E1349"/>
    </row>
    <row r="1350" spans="3:5" x14ac:dyDescent="0.3">
      <c r="C1350"/>
      <c r="E1350"/>
    </row>
    <row r="1351" spans="3:5" x14ac:dyDescent="0.3">
      <c r="C1351"/>
      <c r="E1351"/>
    </row>
    <row r="1352" spans="3:5" x14ac:dyDescent="0.3">
      <c r="C1352"/>
      <c r="E1352"/>
    </row>
    <row r="1353" spans="3:5" x14ac:dyDescent="0.3">
      <c r="C1353"/>
      <c r="E1353"/>
    </row>
    <row r="1354" spans="3:5" x14ac:dyDescent="0.3">
      <c r="C1354"/>
      <c r="E1354"/>
    </row>
    <row r="1355" spans="3:5" x14ac:dyDescent="0.3">
      <c r="C1355"/>
      <c r="E1355"/>
    </row>
    <row r="1356" spans="3:5" x14ac:dyDescent="0.3">
      <c r="C1356"/>
      <c r="E1356"/>
    </row>
    <row r="1357" spans="3:5" x14ac:dyDescent="0.3">
      <c r="C1357"/>
      <c r="E1357"/>
    </row>
    <row r="1358" spans="3:5" x14ac:dyDescent="0.3">
      <c r="C1358"/>
      <c r="E1358"/>
    </row>
    <row r="1359" spans="3:5" x14ac:dyDescent="0.3">
      <c r="C1359"/>
      <c r="E1359"/>
    </row>
    <row r="1360" spans="3:5" x14ac:dyDescent="0.3">
      <c r="C1360"/>
      <c r="E1360"/>
    </row>
    <row r="1361" spans="3:5" x14ac:dyDescent="0.3">
      <c r="C1361"/>
      <c r="E1361"/>
    </row>
    <row r="1362" spans="3:5" x14ac:dyDescent="0.3">
      <c r="C1362"/>
      <c r="E1362"/>
    </row>
    <row r="1363" spans="3:5" x14ac:dyDescent="0.3">
      <c r="C1363"/>
      <c r="E1363"/>
    </row>
    <row r="1364" spans="3:5" x14ac:dyDescent="0.3">
      <c r="C1364"/>
      <c r="E1364"/>
    </row>
    <row r="1365" spans="3:5" x14ac:dyDescent="0.3">
      <c r="C1365"/>
      <c r="E1365"/>
    </row>
    <row r="1366" spans="3:5" x14ac:dyDescent="0.3">
      <c r="C1366"/>
      <c r="E1366"/>
    </row>
    <row r="1367" spans="3:5" x14ac:dyDescent="0.3">
      <c r="C1367"/>
      <c r="E1367"/>
    </row>
    <row r="1368" spans="3:5" x14ac:dyDescent="0.3">
      <c r="C1368"/>
      <c r="E1368"/>
    </row>
    <row r="1369" spans="3:5" x14ac:dyDescent="0.3">
      <c r="C1369"/>
      <c r="E1369"/>
    </row>
    <row r="1370" spans="3:5" x14ac:dyDescent="0.3">
      <c r="C1370"/>
      <c r="E1370"/>
    </row>
    <row r="1371" spans="3:5" x14ac:dyDescent="0.3">
      <c r="C1371"/>
      <c r="E1371"/>
    </row>
    <row r="1372" spans="3:5" x14ac:dyDescent="0.3">
      <c r="C1372"/>
      <c r="E1372"/>
    </row>
    <row r="1373" spans="3:5" x14ac:dyDescent="0.3">
      <c r="C1373"/>
      <c r="E1373"/>
    </row>
    <row r="1374" spans="3:5" x14ac:dyDescent="0.3">
      <c r="C1374"/>
      <c r="E1374"/>
    </row>
    <row r="1375" spans="3:5" x14ac:dyDescent="0.3">
      <c r="C1375"/>
      <c r="E1375"/>
    </row>
    <row r="1376" spans="3:5" x14ac:dyDescent="0.3">
      <c r="C1376"/>
      <c r="E1376"/>
    </row>
    <row r="1377" spans="3:5" x14ac:dyDescent="0.3">
      <c r="C1377"/>
      <c r="E1377"/>
    </row>
    <row r="1378" spans="3:5" x14ac:dyDescent="0.3">
      <c r="C1378"/>
      <c r="E1378"/>
    </row>
    <row r="1379" spans="3:5" x14ac:dyDescent="0.3">
      <c r="C1379"/>
      <c r="E1379"/>
    </row>
    <row r="1380" spans="3:5" x14ac:dyDescent="0.3">
      <c r="C1380"/>
      <c r="E1380"/>
    </row>
    <row r="1381" spans="3:5" x14ac:dyDescent="0.3">
      <c r="C1381"/>
      <c r="E1381"/>
    </row>
    <row r="1382" spans="3:5" x14ac:dyDescent="0.3">
      <c r="C1382"/>
      <c r="E1382"/>
    </row>
    <row r="1383" spans="3:5" x14ac:dyDescent="0.3">
      <c r="C1383"/>
      <c r="E1383"/>
    </row>
    <row r="1384" spans="3:5" x14ac:dyDescent="0.3">
      <c r="C1384"/>
      <c r="E1384"/>
    </row>
    <row r="1385" spans="3:5" x14ac:dyDescent="0.3">
      <c r="C1385"/>
      <c r="E1385"/>
    </row>
    <row r="1386" spans="3:5" x14ac:dyDescent="0.3">
      <c r="C1386"/>
      <c r="E1386"/>
    </row>
    <row r="1387" spans="3:5" x14ac:dyDescent="0.3">
      <c r="C1387"/>
      <c r="E1387"/>
    </row>
    <row r="1388" spans="3:5" x14ac:dyDescent="0.3">
      <c r="C1388"/>
      <c r="E1388"/>
    </row>
    <row r="1389" spans="3:5" x14ac:dyDescent="0.3">
      <c r="C1389"/>
      <c r="E1389"/>
    </row>
    <row r="1390" spans="3:5" x14ac:dyDescent="0.3">
      <c r="C1390"/>
      <c r="E1390"/>
    </row>
    <row r="1391" spans="3:5" x14ac:dyDescent="0.3">
      <c r="C1391"/>
      <c r="E1391"/>
    </row>
    <row r="1392" spans="3:5" x14ac:dyDescent="0.3">
      <c r="C1392"/>
      <c r="E1392"/>
    </row>
    <row r="1393" spans="3:5" x14ac:dyDescent="0.3">
      <c r="C1393"/>
      <c r="E1393"/>
    </row>
    <row r="1394" spans="3:5" x14ac:dyDescent="0.3">
      <c r="C1394"/>
      <c r="E1394"/>
    </row>
    <row r="1395" spans="3:5" x14ac:dyDescent="0.3">
      <c r="C1395"/>
      <c r="E1395"/>
    </row>
    <row r="1396" spans="3:5" x14ac:dyDescent="0.3">
      <c r="C1396"/>
      <c r="E1396"/>
    </row>
    <row r="1397" spans="3:5" x14ac:dyDescent="0.3">
      <c r="C1397"/>
      <c r="E1397"/>
    </row>
    <row r="1398" spans="3:5" x14ac:dyDescent="0.3">
      <c r="C1398"/>
      <c r="E1398"/>
    </row>
    <row r="1399" spans="3:5" x14ac:dyDescent="0.3">
      <c r="C1399"/>
      <c r="E1399"/>
    </row>
    <row r="1400" spans="3:5" x14ac:dyDescent="0.3">
      <c r="C1400"/>
      <c r="E1400"/>
    </row>
    <row r="1401" spans="3:5" x14ac:dyDescent="0.3">
      <c r="C1401"/>
      <c r="E1401"/>
    </row>
    <row r="1402" spans="3:5" x14ac:dyDescent="0.3">
      <c r="C1402"/>
      <c r="E1402"/>
    </row>
    <row r="1403" spans="3:5" x14ac:dyDescent="0.3">
      <c r="C1403"/>
      <c r="E1403"/>
    </row>
    <row r="1404" spans="3:5" x14ac:dyDescent="0.3">
      <c r="C1404"/>
      <c r="E1404"/>
    </row>
    <row r="1405" spans="3:5" x14ac:dyDescent="0.3">
      <c r="C1405"/>
      <c r="E1405"/>
    </row>
    <row r="1406" spans="3:5" x14ac:dyDescent="0.3">
      <c r="C1406"/>
      <c r="E1406"/>
    </row>
    <row r="1407" spans="3:5" x14ac:dyDescent="0.3">
      <c r="C1407"/>
      <c r="E1407"/>
    </row>
    <row r="1408" spans="3:5" x14ac:dyDescent="0.3">
      <c r="C1408"/>
      <c r="E1408"/>
    </row>
    <row r="1409" spans="3:5" x14ac:dyDescent="0.3">
      <c r="C1409"/>
      <c r="E1409"/>
    </row>
    <row r="1410" spans="3:5" x14ac:dyDescent="0.3">
      <c r="C1410"/>
      <c r="E1410"/>
    </row>
    <row r="1411" spans="3:5" x14ac:dyDescent="0.3">
      <c r="C1411"/>
      <c r="E1411"/>
    </row>
    <row r="1412" spans="3:5" x14ac:dyDescent="0.3">
      <c r="C1412"/>
      <c r="E1412"/>
    </row>
    <row r="1413" spans="3:5" x14ac:dyDescent="0.3">
      <c r="C1413"/>
      <c r="E1413"/>
    </row>
    <row r="1414" spans="3:5" x14ac:dyDescent="0.3">
      <c r="C1414"/>
      <c r="E1414"/>
    </row>
    <row r="1415" spans="3:5" x14ac:dyDescent="0.3">
      <c r="C1415"/>
      <c r="E1415"/>
    </row>
    <row r="1416" spans="3:5" x14ac:dyDescent="0.3">
      <c r="C1416"/>
      <c r="E1416"/>
    </row>
    <row r="1417" spans="3:5" x14ac:dyDescent="0.3">
      <c r="C1417"/>
      <c r="E1417"/>
    </row>
    <row r="1418" spans="3:5" x14ac:dyDescent="0.3">
      <c r="C1418"/>
      <c r="E1418"/>
    </row>
    <row r="1419" spans="3:5" x14ac:dyDescent="0.3">
      <c r="C1419"/>
      <c r="E1419"/>
    </row>
    <row r="1420" spans="3:5" x14ac:dyDescent="0.3">
      <c r="C1420"/>
      <c r="E1420"/>
    </row>
    <row r="1421" spans="3:5" x14ac:dyDescent="0.3">
      <c r="C1421"/>
      <c r="E1421"/>
    </row>
    <row r="1422" spans="3:5" x14ac:dyDescent="0.3">
      <c r="C1422"/>
      <c r="E1422"/>
    </row>
    <row r="1423" spans="3:5" x14ac:dyDescent="0.3">
      <c r="C1423"/>
      <c r="E1423"/>
    </row>
    <row r="1424" spans="3:5" x14ac:dyDescent="0.3">
      <c r="C1424"/>
      <c r="E1424"/>
    </row>
    <row r="1425" spans="3:5" x14ac:dyDescent="0.3">
      <c r="C1425"/>
      <c r="E1425"/>
    </row>
    <row r="1426" spans="3:5" x14ac:dyDescent="0.3">
      <c r="C1426"/>
      <c r="E1426"/>
    </row>
    <row r="1427" spans="3:5" x14ac:dyDescent="0.3">
      <c r="C1427"/>
      <c r="E1427"/>
    </row>
    <row r="1428" spans="3:5" x14ac:dyDescent="0.3">
      <c r="C1428"/>
      <c r="E1428"/>
    </row>
    <row r="1429" spans="3:5" x14ac:dyDescent="0.3">
      <c r="C1429"/>
      <c r="E1429"/>
    </row>
    <row r="1430" spans="3:5" x14ac:dyDescent="0.3">
      <c r="C1430"/>
      <c r="E1430"/>
    </row>
    <row r="1431" spans="3:5" x14ac:dyDescent="0.3">
      <c r="C1431"/>
      <c r="E1431"/>
    </row>
    <row r="1432" spans="3:5" x14ac:dyDescent="0.3">
      <c r="C1432"/>
      <c r="E1432"/>
    </row>
    <row r="1433" spans="3:5" x14ac:dyDescent="0.3">
      <c r="C1433"/>
      <c r="E1433"/>
    </row>
    <row r="1434" spans="3:5" x14ac:dyDescent="0.3">
      <c r="C1434"/>
      <c r="E1434"/>
    </row>
    <row r="1435" spans="3:5" x14ac:dyDescent="0.3">
      <c r="C1435"/>
      <c r="E1435"/>
    </row>
    <row r="1436" spans="3:5" x14ac:dyDescent="0.3">
      <c r="C1436"/>
      <c r="E1436"/>
    </row>
    <row r="1437" spans="3:5" x14ac:dyDescent="0.3">
      <c r="C1437"/>
      <c r="E1437"/>
    </row>
    <row r="1438" spans="3:5" x14ac:dyDescent="0.3">
      <c r="C1438"/>
      <c r="E1438"/>
    </row>
    <row r="1439" spans="3:5" x14ac:dyDescent="0.3">
      <c r="C1439"/>
      <c r="E1439"/>
    </row>
    <row r="1440" spans="3:5" x14ac:dyDescent="0.3">
      <c r="C1440"/>
      <c r="E1440"/>
    </row>
    <row r="1441" spans="3:5" x14ac:dyDescent="0.3">
      <c r="C1441"/>
      <c r="E1441"/>
    </row>
    <row r="1442" spans="3:5" x14ac:dyDescent="0.3">
      <c r="C1442"/>
      <c r="E1442"/>
    </row>
    <row r="1443" spans="3:5" x14ac:dyDescent="0.3">
      <c r="C1443"/>
      <c r="E1443"/>
    </row>
    <row r="1444" spans="3:5" x14ac:dyDescent="0.3">
      <c r="C1444"/>
      <c r="E1444"/>
    </row>
    <row r="1445" spans="3:5" x14ac:dyDescent="0.3">
      <c r="C1445"/>
      <c r="E1445"/>
    </row>
    <row r="1446" spans="3:5" x14ac:dyDescent="0.3">
      <c r="C1446"/>
      <c r="E1446"/>
    </row>
    <row r="1447" spans="3:5" x14ac:dyDescent="0.3">
      <c r="C1447"/>
      <c r="E1447"/>
    </row>
    <row r="1448" spans="3:5" x14ac:dyDescent="0.3">
      <c r="C1448"/>
      <c r="E1448"/>
    </row>
    <row r="1449" spans="3:5" x14ac:dyDescent="0.3">
      <c r="C1449"/>
      <c r="E1449"/>
    </row>
    <row r="1450" spans="3:5" x14ac:dyDescent="0.3">
      <c r="C1450"/>
      <c r="E1450"/>
    </row>
    <row r="1451" spans="3:5" x14ac:dyDescent="0.3">
      <c r="C1451"/>
      <c r="E1451"/>
    </row>
    <row r="1452" spans="3:5" x14ac:dyDescent="0.3">
      <c r="C1452"/>
      <c r="E1452"/>
    </row>
    <row r="1453" spans="3:5" x14ac:dyDescent="0.3">
      <c r="C1453"/>
      <c r="E1453"/>
    </row>
    <row r="1454" spans="3:5" x14ac:dyDescent="0.3">
      <c r="C1454"/>
      <c r="E1454"/>
    </row>
    <row r="1455" spans="3:5" x14ac:dyDescent="0.3">
      <c r="C1455"/>
      <c r="E1455"/>
    </row>
    <row r="1456" spans="3:5" x14ac:dyDescent="0.3">
      <c r="C1456"/>
      <c r="E1456"/>
    </row>
    <row r="1457" spans="3:5" x14ac:dyDescent="0.3">
      <c r="C1457"/>
      <c r="E1457"/>
    </row>
    <row r="1458" spans="3:5" x14ac:dyDescent="0.3">
      <c r="C1458"/>
      <c r="E1458"/>
    </row>
    <row r="1459" spans="3:5" x14ac:dyDescent="0.3">
      <c r="C1459"/>
      <c r="E1459"/>
    </row>
    <row r="1460" spans="3:5" x14ac:dyDescent="0.3">
      <c r="C1460"/>
      <c r="E1460"/>
    </row>
    <row r="1461" spans="3:5" x14ac:dyDescent="0.3">
      <c r="C1461"/>
      <c r="E1461"/>
    </row>
    <row r="1462" spans="3:5" x14ac:dyDescent="0.3">
      <c r="C1462"/>
      <c r="E1462"/>
    </row>
    <row r="1463" spans="3:5" x14ac:dyDescent="0.3">
      <c r="C1463"/>
      <c r="E1463"/>
    </row>
    <row r="1464" spans="3:5" x14ac:dyDescent="0.3">
      <c r="C1464"/>
      <c r="E1464"/>
    </row>
    <row r="1465" spans="3:5" x14ac:dyDescent="0.3">
      <c r="C1465"/>
      <c r="E1465"/>
    </row>
    <row r="1466" spans="3:5" x14ac:dyDescent="0.3">
      <c r="C1466"/>
      <c r="E1466"/>
    </row>
    <row r="1467" spans="3:5" x14ac:dyDescent="0.3">
      <c r="C1467"/>
      <c r="E1467"/>
    </row>
    <row r="1468" spans="3:5" x14ac:dyDescent="0.3">
      <c r="C1468"/>
      <c r="E1468"/>
    </row>
    <row r="1469" spans="3:5" x14ac:dyDescent="0.3">
      <c r="C1469"/>
      <c r="E1469"/>
    </row>
    <row r="1470" spans="3:5" x14ac:dyDescent="0.3">
      <c r="C1470"/>
      <c r="E1470"/>
    </row>
    <row r="1471" spans="3:5" x14ac:dyDescent="0.3">
      <c r="C1471"/>
      <c r="E1471"/>
    </row>
    <row r="1472" spans="3:5" x14ac:dyDescent="0.3">
      <c r="C1472"/>
      <c r="E1472"/>
    </row>
    <row r="1473" spans="3:5" x14ac:dyDescent="0.3">
      <c r="C1473"/>
      <c r="E1473"/>
    </row>
    <row r="1474" spans="3:5" x14ac:dyDescent="0.3">
      <c r="C1474"/>
      <c r="E1474"/>
    </row>
    <row r="1475" spans="3:5" x14ac:dyDescent="0.3">
      <c r="C1475"/>
      <c r="E1475"/>
    </row>
    <row r="1476" spans="3:5" x14ac:dyDescent="0.3">
      <c r="C1476"/>
      <c r="E1476"/>
    </row>
    <row r="1477" spans="3:5" x14ac:dyDescent="0.3">
      <c r="C1477"/>
      <c r="E1477"/>
    </row>
    <row r="1478" spans="3:5" x14ac:dyDescent="0.3">
      <c r="C1478"/>
      <c r="E1478"/>
    </row>
    <row r="1479" spans="3:5" x14ac:dyDescent="0.3">
      <c r="C1479"/>
      <c r="E1479"/>
    </row>
    <row r="1480" spans="3:5" x14ac:dyDescent="0.3">
      <c r="C1480"/>
      <c r="E1480"/>
    </row>
    <row r="1481" spans="3:5" x14ac:dyDescent="0.3">
      <c r="C1481"/>
      <c r="E1481"/>
    </row>
    <row r="1482" spans="3:5" x14ac:dyDescent="0.3">
      <c r="C1482"/>
      <c r="E1482"/>
    </row>
    <row r="1483" spans="3:5" x14ac:dyDescent="0.3">
      <c r="C1483"/>
      <c r="E1483"/>
    </row>
    <row r="1484" spans="3:5" x14ac:dyDescent="0.3">
      <c r="C1484"/>
      <c r="E1484"/>
    </row>
    <row r="1485" spans="3:5" x14ac:dyDescent="0.3">
      <c r="C1485"/>
      <c r="E1485"/>
    </row>
    <row r="1486" spans="3:5" x14ac:dyDescent="0.3">
      <c r="C1486"/>
      <c r="E1486"/>
    </row>
    <row r="1487" spans="3:5" x14ac:dyDescent="0.3">
      <c r="C1487"/>
      <c r="E1487"/>
    </row>
    <row r="1488" spans="3:5" x14ac:dyDescent="0.3">
      <c r="C1488"/>
      <c r="E1488"/>
    </row>
    <row r="1489" spans="3:5" x14ac:dyDescent="0.3">
      <c r="C1489"/>
      <c r="E1489"/>
    </row>
    <row r="1490" spans="3:5" x14ac:dyDescent="0.3">
      <c r="C1490"/>
      <c r="E1490"/>
    </row>
    <row r="1491" spans="3:5" x14ac:dyDescent="0.3">
      <c r="C1491"/>
      <c r="E1491"/>
    </row>
    <row r="1492" spans="3:5" x14ac:dyDescent="0.3">
      <c r="C1492"/>
      <c r="E1492"/>
    </row>
    <row r="1493" spans="3:5" x14ac:dyDescent="0.3">
      <c r="C1493"/>
      <c r="E1493"/>
    </row>
    <row r="1494" spans="3:5" x14ac:dyDescent="0.3">
      <c r="C1494"/>
      <c r="E1494"/>
    </row>
    <row r="1495" spans="3:5" x14ac:dyDescent="0.3">
      <c r="C1495"/>
      <c r="E1495"/>
    </row>
    <row r="1496" spans="3:5" x14ac:dyDescent="0.3">
      <c r="C1496"/>
      <c r="E1496"/>
    </row>
    <row r="1497" spans="3:5" x14ac:dyDescent="0.3">
      <c r="C1497"/>
      <c r="E1497"/>
    </row>
    <row r="1498" spans="3:5" x14ac:dyDescent="0.3">
      <c r="C1498"/>
      <c r="E1498"/>
    </row>
    <row r="1499" spans="3:5" x14ac:dyDescent="0.3">
      <c r="C1499"/>
      <c r="E1499"/>
    </row>
    <row r="1500" spans="3:5" x14ac:dyDescent="0.3">
      <c r="C1500"/>
      <c r="E1500"/>
    </row>
    <row r="1501" spans="3:5" x14ac:dyDescent="0.3">
      <c r="C1501"/>
      <c r="E1501"/>
    </row>
    <row r="1502" spans="3:5" x14ac:dyDescent="0.3">
      <c r="C1502"/>
      <c r="E1502"/>
    </row>
    <row r="1503" spans="3:5" x14ac:dyDescent="0.3">
      <c r="C1503"/>
      <c r="E1503"/>
    </row>
    <row r="1504" spans="3:5" x14ac:dyDescent="0.3">
      <c r="C1504"/>
      <c r="E1504"/>
    </row>
    <row r="1505" spans="3:5" x14ac:dyDescent="0.3">
      <c r="C1505"/>
      <c r="E1505"/>
    </row>
    <row r="1506" spans="3:5" x14ac:dyDescent="0.3">
      <c r="C1506"/>
      <c r="E1506"/>
    </row>
    <row r="1507" spans="3:5" x14ac:dyDescent="0.3">
      <c r="C1507"/>
      <c r="E1507"/>
    </row>
    <row r="1508" spans="3:5" x14ac:dyDescent="0.3">
      <c r="C1508"/>
      <c r="E1508"/>
    </row>
    <row r="1509" spans="3:5" x14ac:dyDescent="0.3">
      <c r="C1509"/>
      <c r="E1509"/>
    </row>
    <row r="1510" spans="3:5" x14ac:dyDescent="0.3">
      <c r="C1510"/>
      <c r="E1510"/>
    </row>
    <row r="1511" spans="3:5" x14ac:dyDescent="0.3">
      <c r="C1511"/>
      <c r="E1511"/>
    </row>
    <row r="1512" spans="3:5" x14ac:dyDescent="0.3">
      <c r="C1512"/>
      <c r="E1512"/>
    </row>
    <row r="1513" spans="3:5" x14ac:dyDescent="0.3">
      <c r="C1513"/>
      <c r="E1513"/>
    </row>
    <row r="1514" spans="3:5" x14ac:dyDescent="0.3">
      <c r="C1514"/>
      <c r="E1514"/>
    </row>
    <row r="1515" spans="3:5" x14ac:dyDescent="0.3">
      <c r="C1515"/>
      <c r="E1515"/>
    </row>
    <row r="1516" spans="3:5" x14ac:dyDescent="0.3">
      <c r="C1516"/>
      <c r="E1516"/>
    </row>
    <row r="1517" spans="3:5" x14ac:dyDescent="0.3">
      <c r="C1517"/>
      <c r="E1517"/>
    </row>
    <row r="1518" spans="3:5" x14ac:dyDescent="0.3">
      <c r="C1518"/>
      <c r="E1518"/>
    </row>
    <row r="1519" spans="3:5" x14ac:dyDescent="0.3">
      <c r="C1519"/>
      <c r="E1519"/>
    </row>
    <row r="1520" spans="3:5" x14ac:dyDescent="0.3">
      <c r="C1520"/>
      <c r="E1520"/>
    </row>
    <row r="1521" spans="3:5" x14ac:dyDescent="0.3">
      <c r="C1521"/>
      <c r="E1521"/>
    </row>
    <row r="1522" spans="3:5" x14ac:dyDescent="0.3">
      <c r="C1522"/>
      <c r="E1522"/>
    </row>
    <row r="1523" spans="3:5" x14ac:dyDescent="0.3">
      <c r="C1523"/>
      <c r="E1523"/>
    </row>
    <row r="1524" spans="3:5" x14ac:dyDescent="0.3">
      <c r="C1524"/>
      <c r="E1524"/>
    </row>
    <row r="1525" spans="3:5" x14ac:dyDescent="0.3">
      <c r="C1525"/>
      <c r="E1525"/>
    </row>
    <row r="1526" spans="3:5" x14ac:dyDescent="0.3">
      <c r="C1526"/>
      <c r="E1526"/>
    </row>
    <row r="1527" spans="3:5" x14ac:dyDescent="0.3">
      <c r="C1527"/>
      <c r="E1527"/>
    </row>
    <row r="1528" spans="3:5" x14ac:dyDescent="0.3">
      <c r="C1528"/>
      <c r="E1528"/>
    </row>
    <row r="1529" spans="3:5" x14ac:dyDescent="0.3">
      <c r="C1529"/>
      <c r="E1529"/>
    </row>
    <row r="1530" spans="3:5" x14ac:dyDescent="0.3">
      <c r="C1530"/>
      <c r="E1530"/>
    </row>
    <row r="1531" spans="3:5" x14ac:dyDescent="0.3">
      <c r="C1531"/>
      <c r="E1531"/>
    </row>
    <row r="1532" spans="3:5" x14ac:dyDescent="0.3">
      <c r="C1532"/>
      <c r="E1532"/>
    </row>
    <row r="1533" spans="3:5" x14ac:dyDescent="0.3">
      <c r="C1533"/>
      <c r="E1533"/>
    </row>
    <row r="1534" spans="3:5" x14ac:dyDescent="0.3">
      <c r="C1534"/>
      <c r="E1534"/>
    </row>
    <row r="1535" spans="3:5" x14ac:dyDescent="0.3">
      <c r="C1535"/>
      <c r="E1535"/>
    </row>
    <row r="1536" spans="3:5" x14ac:dyDescent="0.3">
      <c r="C1536"/>
      <c r="E1536"/>
    </row>
    <row r="1537" spans="3:5" x14ac:dyDescent="0.3">
      <c r="C1537"/>
      <c r="E1537"/>
    </row>
    <row r="1538" spans="3:5" x14ac:dyDescent="0.3">
      <c r="C1538"/>
      <c r="E1538"/>
    </row>
    <row r="1539" spans="3:5" x14ac:dyDescent="0.3">
      <c r="C1539"/>
      <c r="E1539"/>
    </row>
    <row r="1540" spans="3:5" x14ac:dyDescent="0.3">
      <c r="C1540"/>
      <c r="E1540"/>
    </row>
    <row r="1541" spans="3:5" x14ac:dyDescent="0.3">
      <c r="C1541"/>
      <c r="E1541"/>
    </row>
    <row r="1542" spans="3:5" x14ac:dyDescent="0.3">
      <c r="C1542"/>
      <c r="E1542"/>
    </row>
    <row r="1543" spans="3:5" x14ac:dyDescent="0.3">
      <c r="C1543"/>
      <c r="E1543"/>
    </row>
    <row r="1544" spans="3:5" x14ac:dyDescent="0.3">
      <c r="C1544"/>
      <c r="E1544"/>
    </row>
    <row r="1545" spans="3:5" x14ac:dyDescent="0.3">
      <c r="C1545"/>
      <c r="E1545"/>
    </row>
    <row r="1546" spans="3:5" x14ac:dyDescent="0.3">
      <c r="C1546"/>
      <c r="E1546"/>
    </row>
    <row r="1547" spans="3:5" x14ac:dyDescent="0.3">
      <c r="C1547"/>
      <c r="E1547"/>
    </row>
    <row r="1548" spans="3:5" x14ac:dyDescent="0.3">
      <c r="C1548"/>
      <c r="E1548"/>
    </row>
    <row r="1549" spans="3:5" x14ac:dyDescent="0.3">
      <c r="C1549"/>
      <c r="E1549"/>
    </row>
    <row r="1550" spans="3:5" x14ac:dyDescent="0.3">
      <c r="C1550"/>
      <c r="E1550"/>
    </row>
    <row r="1551" spans="3:5" x14ac:dyDescent="0.3">
      <c r="C1551"/>
      <c r="E1551"/>
    </row>
    <row r="1552" spans="3:5" x14ac:dyDescent="0.3">
      <c r="C1552"/>
      <c r="E1552"/>
    </row>
    <row r="1553" spans="3:5" x14ac:dyDescent="0.3">
      <c r="C1553"/>
      <c r="E1553"/>
    </row>
    <row r="1554" spans="3:5" x14ac:dyDescent="0.3">
      <c r="C1554"/>
      <c r="E1554"/>
    </row>
    <row r="1555" spans="3:5" x14ac:dyDescent="0.3">
      <c r="C1555"/>
      <c r="E1555"/>
    </row>
    <row r="1556" spans="3:5" x14ac:dyDescent="0.3">
      <c r="C1556"/>
      <c r="E1556"/>
    </row>
    <row r="1557" spans="3:5" x14ac:dyDescent="0.3">
      <c r="C1557"/>
      <c r="E1557"/>
    </row>
    <row r="1558" spans="3:5" x14ac:dyDescent="0.3">
      <c r="C1558"/>
      <c r="E1558"/>
    </row>
    <row r="1559" spans="3:5" x14ac:dyDescent="0.3">
      <c r="C1559"/>
      <c r="E1559"/>
    </row>
    <row r="1560" spans="3:5" x14ac:dyDescent="0.3">
      <c r="C1560"/>
      <c r="E1560"/>
    </row>
    <row r="1561" spans="3:5" x14ac:dyDescent="0.3">
      <c r="C1561"/>
      <c r="E1561"/>
    </row>
    <row r="1562" spans="3:5" x14ac:dyDescent="0.3">
      <c r="C1562"/>
      <c r="E1562"/>
    </row>
    <row r="1563" spans="3:5" x14ac:dyDescent="0.3">
      <c r="C1563"/>
      <c r="E1563"/>
    </row>
    <row r="1564" spans="3:5" x14ac:dyDescent="0.3">
      <c r="C1564"/>
      <c r="E1564"/>
    </row>
    <row r="1565" spans="3:5" x14ac:dyDescent="0.3">
      <c r="C1565"/>
      <c r="E1565"/>
    </row>
    <row r="1566" spans="3:5" x14ac:dyDescent="0.3">
      <c r="C1566"/>
      <c r="E1566"/>
    </row>
    <row r="1567" spans="3:5" x14ac:dyDescent="0.3">
      <c r="C1567"/>
      <c r="E1567"/>
    </row>
    <row r="1568" spans="3:5" x14ac:dyDescent="0.3">
      <c r="C1568"/>
      <c r="E1568"/>
    </row>
    <row r="1569" spans="3:5" x14ac:dyDescent="0.3">
      <c r="C1569"/>
      <c r="E1569"/>
    </row>
    <row r="1570" spans="3:5" x14ac:dyDescent="0.3">
      <c r="C1570"/>
      <c r="E1570"/>
    </row>
    <row r="1571" spans="3:5" x14ac:dyDescent="0.3">
      <c r="C1571"/>
      <c r="E1571"/>
    </row>
    <row r="1572" spans="3:5" x14ac:dyDescent="0.3">
      <c r="C1572"/>
      <c r="E1572"/>
    </row>
    <row r="1573" spans="3:5" x14ac:dyDescent="0.3">
      <c r="C1573"/>
      <c r="E1573"/>
    </row>
    <row r="1574" spans="3:5" x14ac:dyDescent="0.3">
      <c r="C1574"/>
      <c r="E1574"/>
    </row>
    <row r="1575" spans="3:5" x14ac:dyDescent="0.3">
      <c r="C1575"/>
      <c r="E1575"/>
    </row>
    <row r="1576" spans="3:5" x14ac:dyDescent="0.3">
      <c r="C1576"/>
      <c r="E1576"/>
    </row>
    <row r="1577" spans="3:5" x14ac:dyDescent="0.3">
      <c r="C1577"/>
      <c r="E1577"/>
    </row>
    <row r="1578" spans="3:5" x14ac:dyDescent="0.3">
      <c r="C1578"/>
      <c r="E1578"/>
    </row>
    <row r="1579" spans="3:5" x14ac:dyDescent="0.3">
      <c r="C1579"/>
      <c r="E1579"/>
    </row>
    <row r="1580" spans="3:5" x14ac:dyDescent="0.3">
      <c r="C1580"/>
      <c r="E1580"/>
    </row>
    <row r="1581" spans="3:5" x14ac:dyDescent="0.3">
      <c r="C1581"/>
      <c r="E1581"/>
    </row>
    <row r="1582" spans="3:5" x14ac:dyDescent="0.3">
      <c r="C1582"/>
      <c r="E1582"/>
    </row>
    <row r="1583" spans="3:5" x14ac:dyDescent="0.3">
      <c r="C1583"/>
      <c r="E1583"/>
    </row>
    <row r="1584" spans="3:5" x14ac:dyDescent="0.3">
      <c r="C1584"/>
      <c r="E1584"/>
    </row>
    <row r="1585" spans="3:5" x14ac:dyDescent="0.3">
      <c r="C1585"/>
      <c r="E1585"/>
    </row>
    <row r="1586" spans="3:5" x14ac:dyDescent="0.3">
      <c r="C1586"/>
      <c r="E1586"/>
    </row>
    <row r="1587" spans="3:5" x14ac:dyDescent="0.3">
      <c r="C1587"/>
      <c r="E1587"/>
    </row>
    <row r="1588" spans="3:5" x14ac:dyDescent="0.3">
      <c r="C1588"/>
      <c r="E1588"/>
    </row>
    <row r="1589" spans="3:5" x14ac:dyDescent="0.3">
      <c r="C1589"/>
      <c r="E1589"/>
    </row>
    <row r="1590" spans="3:5" x14ac:dyDescent="0.3">
      <c r="C1590"/>
      <c r="E1590"/>
    </row>
    <row r="1591" spans="3:5" x14ac:dyDescent="0.3">
      <c r="C1591"/>
      <c r="E1591"/>
    </row>
    <row r="1592" spans="3:5" x14ac:dyDescent="0.3">
      <c r="C1592"/>
      <c r="E1592"/>
    </row>
    <row r="1593" spans="3:5" x14ac:dyDescent="0.3">
      <c r="C1593"/>
      <c r="E1593"/>
    </row>
    <row r="1594" spans="3:5" x14ac:dyDescent="0.3">
      <c r="C1594"/>
      <c r="E1594"/>
    </row>
    <row r="1595" spans="3:5" x14ac:dyDescent="0.3">
      <c r="C1595"/>
      <c r="E1595"/>
    </row>
    <row r="1596" spans="3:5" x14ac:dyDescent="0.3">
      <c r="C1596"/>
      <c r="E1596"/>
    </row>
    <row r="1597" spans="3:5" x14ac:dyDescent="0.3">
      <c r="C1597"/>
      <c r="E1597"/>
    </row>
    <row r="1598" spans="3:5" x14ac:dyDescent="0.3">
      <c r="C1598"/>
      <c r="E1598"/>
    </row>
    <row r="1599" spans="3:5" x14ac:dyDescent="0.3">
      <c r="C1599"/>
      <c r="E1599"/>
    </row>
    <row r="1600" spans="3:5" x14ac:dyDescent="0.3">
      <c r="C1600"/>
      <c r="E1600"/>
    </row>
    <row r="1601" spans="3:5" x14ac:dyDescent="0.3">
      <c r="C1601"/>
      <c r="E1601"/>
    </row>
    <row r="1602" spans="3:5" x14ac:dyDescent="0.3">
      <c r="C1602"/>
      <c r="E1602"/>
    </row>
    <row r="1603" spans="3:5" x14ac:dyDescent="0.3">
      <c r="C1603"/>
      <c r="E1603"/>
    </row>
    <row r="1604" spans="3:5" x14ac:dyDescent="0.3">
      <c r="C1604"/>
      <c r="E1604"/>
    </row>
    <row r="1605" spans="3:5" x14ac:dyDescent="0.3">
      <c r="C1605"/>
      <c r="E1605"/>
    </row>
    <row r="1606" spans="3:5" x14ac:dyDescent="0.3">
      <c r="C1606"/>
      <c r="E1606"/>
    </row>
    <row r="1607" spans="3:5" x14ac:dyDescent="0.3">
      <c r="C1607"/>
      <c r="E1607"/>
    </row>
    <row r="1608" spans="3:5" x14ac:dyDescent="0.3">
      <c r="C1608"/>
      <c r="E1608"/>
    </row>
    <row r="1609" spans="3:5" x14ac:dyDescent="0.3">
      <c r="C1609"/>
      <c r="E1609"/>
    </row>
    <row r="1610" spans="3:5" x14ac:dyDescent="0.3">
      <c r="C1610"/>
      <c r="E1610"/>
    </row>
    <row r="1611" spans="3:5" x14ac:dyDescent="0.3">
      <c r="C1611"/>
      <c r="E1611"/>
    </row>
    <row r="1612" spans="3:5" x14ac:dyDescent="0.3">
      <c r="C1612"/>
      <c r="E1612"/>
    </row>
    <row r="1613" spans="3:5" x14ac:dyDescent="0.3">
      <c r="C1613"/>
      <c r="E1613"/>
    </row>
    <row r="1614" spans="3:5" x14ac:dyDescent="0.3">
      <c r="C1614"/>
      <c r="E1614"/>
    </row>
    <row r="1615" spans="3:5" x14ac:dyDescent="0.3">
      <c r="C1615"/>
      <c r="E1615"/>
    </row>
    <row r="1616" spans="3:5" x14ac:dyDescent="0.3">
      <c r="C1616"/>
      <c r="E1616"/>
    </row>
    <row r="1617" spans="3:5" x14ac:dyDescent="0.3">
      <c r="C1617"/>
      <c r="E1617"/>
    </row>
    <row r="1618" spans="3:5" x14ac:dyDescent="0.3">
      <c r="C1618"/>
      <c r="E1618"/>
    </row>
    <row r="1619" spans="3:5" x14ac:dyDescent="0.3">
      <c r="C1619"/>
      <c r="E1619"/>
    </row>
    <row r="1620" spans="3:5" x14ac:dyDescent="0.3">
      <c r="C1620"/>
      <c r="E1620"/>
    </row>
    <row r="1621" spans="3:5" x14ac:dyDescent="0.3">
      <c r="C1621"/>
      <c r="E1621"/>
    </row>
    <row r="1622" spans="3:5" x14ac:dyDescent="0.3">
      <c r="C1622"/>
      <c r="E1622"/>
    </row>
    <row r="1623" spans="3:5" x14ac:dyDescent="0.3">
      <c r="C1623"/>
      <c r="E1623"/>
    </row>
    <row r="1624" spans="3:5" x14ac:dyDescent="0.3">
      <c r="C1624"/>
      <c r="E1624"/>
    </row>
    <row r="1625" spans="3:5" x14ac:dyDescent="0.3">
      <c r="C1625"/>
      <c r="E1625"/>
    </row>
    <row r="1626" spans="3:5" x14ac:dyDescent="0.3">
      <c r="C1626"/>
      <c r="E1626"/>
    </row>
    <row r="1627" spans="3:5" x14ac:dyDescent="0.3">
      <c r="C1627"/>
      <c r="E1627"/>
    </row>
    <row r="1628" spans="3:5" x14ac:dyDescent="0.3">
      <c r="C1628"/>
      <c r="E1628"/>
    </row>
    <row r="1629" spans="3:5" x14ac:dyDescent="0.3">
      <c r="C1629"/>
      <c r="E1629"/>
    </row>
    <row r="1630" spans="3:5" x14ac:dyDescent="0.3">
      <c r="C1630"/>
      <c r="E1630"/>
    </row>
    <row r="1631" spans="3:5" x14ac:dyDescent="0.3">
      <c r="C1631"/>
      <c r="E1631"/>
    </row>
    <row r="1632" spans="3:5" x14ac:dyDescent="0.3">
      <c r="C1632"/>
      <c r="E1632"/>
    </row>
    <row r="1633" spans="3:5" x14ac:dyDescent="0.3">
      <c r="C1633"/>
      <c r="E1633"/>
    </row>
    <row r="1634" spans="3:5" x14ac:dyDescent="0.3">
      <c r="C1634"/>
      <c r="E1634"/>
    </row>
    <row r="1635" spans="3:5" x14ac:dyDescent="0.3">
      <c r="C1635"/>
      <c r="E1635"/>
    </row>
    <row r="1636" spans="3:5" x14ac:dyDescent="0.3">
      <c r="C1636"/>
      <c r="E1636"/>
    </row>
    <row r="1637" spans="3:5" x14ac:dyDescent="0.3">
      <c r="C1637"/>
      <c r="E1637"/>
    </row>
    <row r="1638" spans="3:5" x14ac:dyDescent="0.3">
      <c r="C1638"/>
      <c r="E1638"/>
    </row>
    <row r="1639" spans="3:5" x14ac:dyDescent="0.3">
      <c r="C1639"/>
      <c r="E1639"/>
    </row>
    <row r="1640" spans="3:5" x14ac:dyDescent="0.3">
      <c r="C1640"/>
      <c r="E1640"/>
    </row>
    <row r="1641" spans="3:5" x14ac:dyDescent="0.3">
      <c r="C1641"/>
      <c r="E1641"/>
    </row>
    <row r="1642" spans="3:5" x14ac:dyDescent="0.3">
      <c r="C1642"/>
      <c r="E1642"/>
    </row>
    <row r="1643" spans="3:5" x14ac:dyDescent="0.3">
      <c r="C1643"/>
      <c r="E1643"/>
    </row>
    <row r="1644" spans="3:5" x14ac:dyDescent="0.3">
      <c r="C1644"/>
      <c r="E1644"/>
    </row>
    <row r="1645" spans="3:5" x14ac:dyDescent="0.3">
      <c r="C1645"/>
      <c r="E1645"/>
    </row>
    <row r="1646" spans="3:5" x14ac:dyDescent="0.3">
      <c r="C1646"/>
      <c r="E1646"/>
    </row>
    <row r="1647" spans="3:5" x14ac:dyDescent="0.3">
      <c r="C1647"/>
      <c r="E1647"/>
    </row>
    <row r="1648" spans="3:5" x14ac:dyDescent="0.3">
      <c r="C1648"/>
      <c r="E1648"/>
    </row>
    <row r="1649" spans="3:5" x14ac:dyDescent="0.3">
      <c r="C1649"/>
      <c r="E1649"/>
    </row>
    <row r="1650" spans="3:5" x14ac:dyDescent="0.3">
      <c r="C1650"/>
      <c r="E1650"/>
    </row>
    <row r="1651" spans="3:5" x14ac:dyDescent="0.3">
      <c r="C1651"/>
      <c r="E1651"/>
    </row>
    <row r="1652" spans="3:5" x14ac:dyDescent="0.3">
      <c r="C1652"/>
      <c r="E1652"/>
    </row>
    <row r="1653" spans="3:5" x14ac:dyDescent="0.3">
      <c r="C1653"/>
      <c r="E1653"/>
    </row>
    <row r="1654" spans="3:5" x14ac:dyDescent="0.3">
      <c r="C1654"/>
      <c r="E1654"/>
    </row>
    <row r="1655" spans="3:5" x14ac:dyDescent="0.3">
      <c r="C1655"/>
      <c r="E1655"/>
    </row>
    <row r="1656" spans="3:5" x14ac:dyDescent="0.3">
      <c r="C1656"/>
      <c r="E1656"/>
    </row>
    <row r="1657" spans="3:5" x14ac:dyDescent="0.3">
      <c r="C1657"/>
      <c r="E1657"/>
    </row>
    <row r="1658" spans="3:5" x14ac:dyDescent="0.3">
      <c r="C1658"/>
      <c r="E1658"/>
    </row>
    <row r="1659" spans="3:5" x14ac:dyDescent="0.3">
      <c r="C1659"/>
      <c r="E1659"/>
    </row>
    <row r="1660" spans="3:5" x14ac:dyDescent="0.3">
      <c r="C1660"/>
      <c r="E1660"/>
    </row>
    <row r="1661" spans="3:5" x14ac:dyDescent="0.3">
      <c r="C1661"/>
      <c r="E1661"/>
    </row>
    <row r="1662" spans="3:5" x14ac:dyDescent="0.3">
      <c r="C1662"/>
      <c r="E1662"/>
    </row>
    <row r="1663" spans="3:5" x14ac:dyDescent="0.3">
      <c r="C1663"/>
      <c r="E1663"/>
    </row>
    <row r="1664" spans="3:5" x14ac:dyDescent="0.3">
      <c r="C1664"/>
      <c r="E1664"/>
    </row>
    <row r="1665" spans="3:5" x14ac:dyDescent="0.3">
      <c r="C1665"/>
      <c r="E1665"/>
    </row>
    <row r="1666" spans="3:5" x14ac:dyDescent="0.3">
      <c r="C1666"/>
      <c r="E1666"/>
    </row>
    <row r="1667" spans="3:5" x14ac:dyDescent="0.3">
      <c r="C1667"/>
      <c r="E1667"/>
    </row>
    <row r="1668" spans="3:5" x14ac:dyDescent="0.3">
      <c r="C1668"/>
      <c r="E1668"/>
    </row>
    <row r="1669" spans="3:5" x14ac:dyDescent="0.3">
      <c r="C1669"/>
      <c r="E1669"/>
    </row>
    <row r="1670" spans="3:5" x14ac:dyDescent="0.3">
      <c r="C1670"/>
      <c r="E1670"/>
    </row>
    <row r="1671" spans="3:5" x14ac:dyDescent="0.3">
      <c r="C1671"/>
      <c r="E1671"/>
    </row>
    <row r="1672" spans="3:5" x14ac:dyDescent="0.3">
      <c r="C1672"/>
      <c r="E1672"/>
    </row>
    <row r="1673" spans="3:5" x14ac:dyDescent="0.3">
      <c r="C1673"/>
      <c r="E1673"/>
    </row>
    <row r="1674" spans="3:5" x14ac:dyDescent="0.3">
      <c r="C1674"/>
      <c r="E1674"/>
    </row>
    <row r="1675" spans="3:5" x14ac:dyDescent="0.3">
      <c r="C1675"/>
      <c r="E1675"/>
    </row>
    <row r="1676" spans="3:5" x14ac:dyDescent="0.3">
      <c r="C1676"/>
      <c r="E1676"/>
    </row>
    <row r="1677" spans="3:5" x14ac:dyDescent="0.3">
      <c r="C1677"/>
      <c r="E1677"/>
    </row>
    <row r="1678" spans="3:5" x14ac:dyDescent="0.3">
      <c r="C1678"/>
      <c r="E1678"/>
    </row>
    <row r="1679" spans="3:5" x14ac:dyDescent="0.3">
      <c r="C1679"/>
      <c r="E1679"/>
    </row>
    <row r="1680" spans="3:5" x14ac:dyDescent="0.3">
      <c r="C1680"/>
      <c r="E1680"/>
    </row>
    <row r="1681" spans="3:5" x14ac:dyDescent="0.3">
      <c r="C1681"/>
      <c r="E1681"/>
    </row>
    <row r="1682" spans="3:5" x14ac:dyDescent="0.3">
      <c r="C1682"/>
      <c r="E1682"/>
    </row>
    <row r="1683" spans="3:5" x14ac:dyDescent="0.3">
      <c r="C1683"/>
      <c r="E1683"/>
    </row>
    <row r="1684" spans="3:5" x14ac:dyDescent="0.3">
      <c r="C1684"/>
      <c r="E1684"/>
    </row>
    <row r="1685" spans="3:5" x14ac:dyDescent="0.3">
      <c r="C1685"/>
      <c r="E1685"/>
    </row>
    <row r="1686" spans="3:5" x14ac:dyDescent="0.3">
      <c r="C1686"/>
      <c r="E1686"/>
    </row>
    <row r="1687" spans="3:5" x14ac:dyDescent="0.3">
      <c r="C1687"/>
      <c r="E1687"/>
    </row>
    <row r="1688" spans="3:5" x14ac:dyDescent="0.3">
      <c r="C1688"/>
      <c r="E1688"/>
    </row>
    <row r="1689" spans="3:5" x14ac:dyDescent="0.3">
      <c r="C1689"/>
      <c r="E1689"/>
    </row>
    <row r="1690" spans="3:5" x14ac:dyDescent="0.3">
      <c r="C1690"/>
      <c r="E1690"/>
    </row>
    <row r="1691" spans="3:5" x14ac:dyDescent="0.3">
      <c r="C1691"/>
      <c r="E1691"/>
    </row>
    <row r="1692" spans="3:5" x14ac:dyDescent="0.3">
      <c r="C1692"/>
      <c r="E1692"/>
    </row>
    <row r="1693" spans="3:5" x14ac:dyDescent="0.3">
      <c r="C1693"/>
      <c r="E1693"/>
    </row>
    <row r="1694" spans="3:5" x14ac:dyDescent="0.3">
      <c r="C1694"/>
      <c r="E1694"/>
    </row>
    <row r="1695" spans="3:5" x14ac:dyDescent="0.3">
      <c r="C1695"/>
      <c r="E1695"/>
    </row>
    <row r="1696" spans="3:5" x14ac:dyDescent="0.3">
      <c r="C1696"/>
      <c r="E1696"/>
    </row>
    <row r="1697" spans="3:5" x14ac:dyDescent="0.3">
      <c r="C1697"/>
      <c r="E1697"/>
    </row>
    <row r="1698" spans="3:5" x14ac:dyDescent="0.3">
      <c r="C1698"/>
      <c r="E1698"/>
    </row>
    <row r="1699" spans="3:5" x14ac:dyDescent="0.3">
      <c r="C1699"/>
      <c r="E1699"/>
    </row>
    <row r="1700" spans="3:5" x14ac:dyDescent="0.3">
      <c r="C1700"/>
      <c r="E1700"/>
    </row>
    <row r="1701" spans="3:5" x14ac:dyDescent="0.3">
      <c r="C1701"/>
      <c r="E1701"/>
    </row>
    <row r="1702" spans="3:5" x14ac:dyDescent="0.3">
      <c r="C1702"/>
      <c r="E1702"/>
    </row>
    <row r="1703" spans="3:5" x14ac:dyDescent="0.3">
      <c r="C1703"/>
      <c r="E1703"/>
    </row>
    <row r="1704" spans="3:5" x14ac:dyDescent="0.3">
      <c r="C1704"/>
      <c r="E1704"/>
    </row>
    <row r="1705" spans="3:5" x14ac:dyDescent="0.3">
      <c r="C1705"/>
      <c r="E1705"/>
    </row>
    <row r="1706" spans="3:5" x14ac:dyDescent="0.3">
      <c r="C1706"/>
      <c r="E1706"/>
    </row>
    <row r="1707" spans="3:5" x14ac:dyDescent="0.3">
      <c r="C1707"/>
      <c r="E1707"/>
    </row>
    <row r="1708" spans="3:5" x14ac:dyDescent="0.3">
      <c r="C1708"/>
      <c r="E1708"/>
    </row>
    <row r="1709" spans="3:5" x14ac:dyDescent="0.3">
      <c r="C1709"/>
      <c r="E1709"/>
    </row>
    <row r="1710" spans="3:5" x14ac:dyDescent="0.3">
      <c r="C1710"/>
      <c r="E1710"/>
    </row>
    <row r="1711" spans="3:5" x14ac:dyDescent="0.3">
      <c r="C1711"/>
      <c r="E1711"/>
    </row>
    <row r="1712" spans="3:5" x14ac:dyDescent="0.3">
      <c r="C1712"/>
      <c r="E1712"/>
    </row>
    <row r="1713" spans="3:5" x14ac:dyDescent="0.3">
      <c r="C1713"/>
      <c r="E1713"/>
    </row>
    <row r="1714" spans="3:5" x14ac:dyDescent="0.3">
      <c r="C1714"/>
      <c r="E1714"/>
    </row>
    <row r="1715" spans="3:5" x14ac:dyDescent="0.3">
      <c r="C1715"/>
      <c r="E1715"/>
    </row>
    <row r="1716" spans="3:5" x14ac:dyDescent="0.3">
      <c r="C1716"/>
      <c r="E1716"/>
    </row>
    <row r="1717" spans="3:5" x14ac:dyDescent="0.3">
      <c r="C1717"/>
      <c r="E1717"/>
    </row>
    <row r="1718" spans="3:5" x14ac:dyDescent="0.3">
      <c r="C1718"/>
      <c r="E1718"/>
    </row>
    <row r="1719" spans="3:5" x14ac:dyDescent="0.3">
      <c r="C1719"/>
      <c r="E1719"/>
    </row>
    <row r="1720" spans="3:5" x14ac:dyDescent="0.3">
      <c r="C1720"/>
      <c r="E1720"/>
    </row>
    <row r="1721" spans="3:5" x14ac:dyDescent="0.3">
      <c r="C1721"/>
      <c r="E1721"/>
    </row>
    <row r="1722" spans="3:5" x14ac:dyDescent="0.3">
      <c r="C1722"/>
      <c r="E1722"/>
    </row>
    <row r="1723" spans="3:5" x14ac:dyDescent="0.3">
      <c r="C1723"/>
      <c r="E1723"/>
    </row>
    <row r="1724" spans="3:5" x14ac:dyDescent="0.3">
      <c r="C1724"/>
      <c r="E1724"/>
    </row>
    <row r="1725" spans="3:5" x14ac:dyDescent="0.3">
      <c r="C1725"/>
      <c r="E1725"/>
    </row>
    <row r="1726" spans="3:5" x14ac:dyDescent="0.3">
      <c r="C1726"/>
      <c r="E1726"/>
    </row>
    <row r="1727" spans="3:5" x14ac:dyDescent="0.3">
      <c r="C1727"/>
      <c r="E1727"/>
    </row>
    <row r="1728" spans="3:5" x14ac:dyDescent="0.3">
      <c r="C1728"/>
      <c r="E1728"/>
    </row>
    <row r="1729" spans="3:5" x14ac:dyDescent="0.3">
      <c r="C1729"/>
      <c r="E1729"/>
    </row>
    <row r="1730" spans="3:5" x14ac:dyDescent="0.3">
      <c r="C1730"/>
      <c r="E1730"/>
    </row>
    <row r="1731" spans="3:5" x14ac:dyDescent="0.3">
      <c r="C1731"/>
      <c r="E1731"/>
    </row>
    <row r="1732" spans="3:5" x14ac:dyDescent="0.3">
      <c r="C1732"/>
      <c r="E1732"/>
    </row>
    <row r="1733" spans="3:5" x14ac:dyDescent="0.3">
      <c r="C1733"/>
      <c r="E1733"/>
    </row>
    <row r="1734" spans="3:5" x14ac:dyDescent="0.3">
      <c r="C1734"/>
      <c r="E1734"/>
    </row>
    <row r="1735" spans="3:5" x14ac:dyDescent="0.3">
      <c r="C1735"/>
      <c r="E1735"/>
    </row>
    <row r="1736" spans="3:5" x14ac:dyDescent="0.3">
      <c r="C1736"/>
      <c r="E1736"/>
    </row>
    <row r="1737" spans="3:5" x14ac:dyDescent="0.3">
      <c r="C1737"/>
      <c r="E1737"/>
    </row>
    <row r="1738" spans="3:5" x14ac:dyDescent="0.3">
      <c r="C1738"/>
      <c r="E1738"/>
    </row>
    <row r="1739" spans="3:5" x14ac:dyDescent="0.3">
      <c r="C1739"/>
      <c r="E1739"/>
    </row>
    <row r="1740" spans="3:5" x14ac:dyDescent="0.3">
      <c r="C1740"/>
      <c r="E1740"/>
    </row>
    <row r="1741" spans="3:5" x14ac:dyDescent="0.3">
      <c r="C1741"/>
      <c r="E1741"/>
    </row>
    <row r="1742" spans="3:5" x14ac:dyDescent="0.3">
      <c r="C1742"/>
      <c r="E1742"/>
    </row>
    <row r="1743" spans="3:5" x14ac:dyDescent="0.3">
      <c r="C1743"/>
      <c r="E1743"/>
    </row>
    <row r="1744" spans="3:5" x14ac:dyDescent="0.3">
      <c r="C1744"/>
      <c r="E1744"/>
    </row>
    <row r="1745" spans="3:5" x14ac:dyDescent="0.3">
      <c r="C1745"/>
      <c r="E1745"/>
    </row>
    <row r="1746" spans="3:5" x14ac:dyDescent="0.3">
      <c r="C1746"/>
      <c r="E1746"/>
    </row>
    <row r="1747" spans="3:5" x14ac:dyDescent="0.3">
      <c r="C1747"/>
      <c r="E1747"/>
    </row>
    <row r="1748" spans="3:5" x14ac:dyDescent="0.3">
      <c r="C1748"/>
      <c r="E1748"/>
    </row>
    <row r="1749" spans="3:5" x14ac:dyDescent="0.3">
      <c r="C1749"/>
      <c r="E1749"/>
    </row>
    <row r="1750" spans="3:5" x14ac:dyDescent="0.3">
      <c r="C1750"/>
      <c r="E1750"/>
    </row>
    <row r="1751" spans="3:5" x14ac:dyDescent="0.3">
      <c r="C1751"/>
      <c r="E1751"/>
    </row>
    <row r="1752" spans="3:5" x14ac:dyDescent="0.3">
      <c r="C1752"/>
      <c r="E1752"/>
    </row>
    <row r="1753" spans="3:5" x14ac:dyDescent="0.3">
      <c r="C1753"/>
      <c r="E1753"/>
    </row>
    <row r="1754" spans="3:5" x14ac:dyDescent="0.3">
      <c r="C1754"/>
      <c r="E1754"/>
    </row>
    <row r="1755" spans="3:5" x14ac:dyDescent="0.3">
      <c r="C1755"/>
      <c r="E1755"/>
    </row>
    <row r="1756" spans="3:5" x14ac:dyDescent="0.3">
      <c r="C1756"/>
      <c r="E1756"/>
    </row>
    <row r="1757" spans="3:5" x14ac:dyDescent="0.3">
      <c r="C1757"/>
      <c r="E1757"/>
    </row>
    <row r="1758" spans="3:5" x14ac:dyDescent="0.3">
      <c r="C1758"/>
      <c r="E1758"/>
    </row>
    <row r="1759" spans="3:5" x14ac:dyDescent="0.3">
      <c r="C1759"/>
      <c r="E1759"/>
    </row>
    <row r="1760" spans="3:5" x14ac:dyDescent="0.3">
      <c r="C1760"/>
      <c r="E1760"/>
    </row>
    <row r="1761" spans="3:5" x14ac:dyDescent="0.3">
      <c r="C1761"/>
      <c r="E1761"/>
    </row>
    <row r="1762" spans="3:5" x14ac:dyDescent="0.3">
      <c r="C1762"/>
      <c r="E1762"/>
    </row>
    <row r="1763" spans="3:5" x14ac:dyDescent="0.3">
      <c r="C1763"/>
      <c r="E1763"/>
    </row>
    <row r="1764" spans="3:5" x14ac:dyDescent="0.3">
      <c r="C1764"/>
      <c r="E1764"/>
    </row>
    <row r="1765" spans="3:5" x14ac:dyDescent="0.3">
      <c r="C1765"/>
      <c r="E1765"/>
    </row>
    <row r="1766" spans="3:5" x14ac:dyDescent="0.3">
      <c r="C1766"/>
      <c r="E1766"/>
    </row>
    <row r="1767" spans="3:5" x14ac:dyDescent="0.3">
      <c r="C1767"/>
      <c r="E1767"/>
    </row>
    <row r="1768" spans="3:5" x14ac:dyDescent="0.3">
      <c r="C1768"/>
      <c r="E1768"/>
    </row>
    <row r="1769" spans="3:5" x14ac:dyDescent="0.3">
      <c r="C1769"/>
      <c r="E1769"/>
    </row>
    <row r="1770" spans="3:5" x14ac:dyDescent="0.3">
      <c r="C1770"/>
      <c r="E1770"/>
    </row>
    <row r="1771" spans="3:5" x14ac:dyDescent="0.3">
      <c r="C1771"/>
      <c r="E1771"/>
    </row>
    <row r="1772" spans="3:5" x14ac:dyDescent="0.3">
      <c r="C1772"/>
      <c r="E1772"/>
    </row>
    <row r="1773" spans="3:5" x14ac:dyDescent="0.3">
      <c r="C1773"/>
      <c r="E1773"/>
    </row>
    <row r="1774" spans="3:5" x14ac:dyDescent="0.3">
      <c r="C1774"/>
      <c r="E1774"/>
    </row>
    <row r="1775" spans="3:5" x14ac:dyDescent="0.3">
      <c r="C1775"/>
      <c r="E1775"/>
    </row>
    <row r="1776" spans="3:5" x14ac:dyDescent="0.3">
      <c r="C1776"/>
      <c r="E1776"/>
    </row>
    <row r="1777" spans="3:5" x14ac:dyDescent="0.3">
      <c r="C1777"/>
      <c r="E1777"/>
    </row>
    <row r="1778" spans="3:5" x14ac:dyDescent="0.3">
      <c r="C1778"/>
      <c r="E1778"/>
    </row>
    <row r="1779" spans="3:5" x14ac:dyDescent="0.3">
      <c r="C1779"/>
      <c r="E1779"/>
    </row>
    <row r="1780" spans="3:5" x14ac:dyDescent="0.3">
      <c r="C1780"/>
      <c r="E1780"/>
    </row>
    <row r="1781" spans="3:5" x14ac:dyDescent="0.3">
      <c r="C1781"/>
      <c r="E1781"/>
    </row>
    <row r="1782" spans="3:5" x14ac:dyDescent="0.3">
      <c r="C1782"/>
      <c r="E1782"/>
    </row>
    <row r="1783" spans="3:5" x14ac:dyDescent="0.3">
      <c r="C1783"/>
      <c r="E1783"/>
    </row>
    <row r="1784" spans="3:5" x14ac:dyDescent="0.3">
      <c r="C1784"/>
      <c r="E1784"/>
    </row>
    <row r="1785" spans="3:5" x14ac:dyDescent="0.3">
      <c r="C1785"/>
      <c r="E1785"/>
    </row>
    <row r="1786" spans="3:5" x14ac:dyDescent="0.3">
      <c r="C1786"/>
      <c r="E1786"/>
    </row>
    <row r="1787" spans="3:5" x14ac:dyDescent="0.3">
      <c r="C1787"/>
      <c r="E1787"/>
    </row>
    <row r="1788" spans="3:5" x14ac:dyDescent="0.3">
      <c r="C1788"/>
      <c r="E1788"/>
    </row>
    <row r="1789" spans="3:5" x14ac:dyDescent="0.3">
      <c r="C1789"/>
      <c r="E1789"/>
    </row>
    <row r="1790" spans="3:5" x14ac:dyDescent="0.3">
      <c r="C1790"/>
      <c r="E1790"/>
    </row>
    <row r="1791" spans="3:5" x14ac:dyDescent="0.3">
      <c r="C1791"/>
      <c r="E1791"/>
    </row>
    <row r="1792" spans="3:5" x14ac:dyDescent="0.3">
      <c r="C1792"/>
      <c r="E1792"/>
    </row>
    <row r="1793" spans="3:5" x14ac:dyDescent="0.3">
      <c r="C1793"/>
      <c r="E1793"/>
    </row>
    <row r="1794" spans="3:5" x14ac:dyDescent="0.3">
      <c r="C1794"/>
      <c r="E1794"/>
    </row>
    <row r="1795" spans="3:5" x14ac:dyDescent="0.3">
      <c r="C1795"/>
      <c r="E1795"/>
    </row>
    <row r="1796" spans="3:5" x14ac:dyDescent="0.3">
      <c r="C1796"/>
      <c r="E1796"/>
    </row>
    <row r="1797" spans="3:5" x14ac:dyDescent="0.3">
      <c r="C1797"/>
      <c r="E1797"/>
    </row>
    <row r="1798" spans="3:5" x14ac:dyDescent="0.3">
      <c r="C1798"/>
      <c r="E1798"/>
    </row>
    <row r="1799" spans="3:5" x14ac:dyDescent="0.3">
      <c r="C1799"/>
      <c r="E1799"/>
    </row>
    <row r="1800" spans="3:5" x14ac:dyDescent="0.3">
      <c r="C1800"/>
      <c r="E1800"/>
    </row>
    <row r="1801" spans="3:5" x14ac:dyDescent="0.3">
      <c r="C1801"/>
      <c r="E1801"/>
    </row>
    <row r="1802" spans="3:5" x14ac:dyDescent="0.3">
      <c r="C1802"/>
      <c r="E1802"/>
    </row>
    <row r="1803" spans="3:5" x14ac:dyDescent="0.3">
      <c r="C1803"/>
      <c r="E1803"/>
    </row>
    <row r="1804" spans="3:5" x14ac:dyDescent="0.3">
      <c r="C1804"/>
      <c r="E1804"/>
    </row>
    <row r="1805" spans="3:5" x14ac:dyDescent="0.3">
      <c r="C1805"/>
      <c r="E1805"/>
    </row>
    <row r="1806" spans="3:5" x14ac:dyDescent="0.3">
      <c r="C1806"/>
      <c r="E1806"/>
    </row>
    <row r="1807" spans="3:5" x14ac:dyDescent="0.3">
      <c r="C1807"/>
      <c r="E1807"/>
    </row>
    <row r="1808" spans="3:5" x14ac:dyDescent="0.3">
      <c r="C1808"/>
      <c r="E1808"/>
    </row>
    <row r="1809" spans="3:5" x14ac:dyDescent="0.3">
      <c r="C1809"/>
      <c r="E1809"/>
    </row>
    <row r="1810" spans="3:5" x14ac:dyDescent="0.3">
      <c r="C1810"/>
      <c r="E1810"/>
    </row>
    <row r="1811" spans="3:5" x14ac:dyDescent="0.3">
      <c r="C1811"/>
      <c r="E1811"/>
    </row>
    <row r="1812" spans="3:5" x14ac:dyDescent="0.3">
      <c r="C1812"/>
      <c r="E1812"/>
    </row>
    <row r="1813" spans="3:5" x14ac:dyDescent="0.3">
      <c r="C1813"/>
      <c r="E1813"/>
    </row>
    <row r="1814" spans="3:5" x14ac:dyDescent="0.3">
      <c r="C1814"/>
      <c r="E1814"/>
    </row>
    <row r="1815" spans="3:5" x14ac:dyDescent="0.3">
      <c r="C1815"/>
      <c r="E1815"/>
    </row>
    <row r="1816" spans="3:5" x14ac:dyDescent="0.3">
      <c r="C1816"/>
      <c r="E1816"/>
    </row>
    <row r="1817" spans="3:5" x14ac:dyDescent="0.3">
      <c r="C1817"/>
      <c r="E1817"/>
    </row>
    <row r="1818" spans="3:5" x14ac:dyDescent="0.3">
      <c r="C1818"/>
      <c r="E1818"/>
    </row>
    <row r="1819" spans="3:5" x14ac:dyDescent="0.3">
      <c r="C1819"/>
      <c r="E1819"/>
    </row>
    <row r="1820" spans="3:5" x14ac:dyDescent="0.3">
      <c r="C1820"/>
      <c r="E1820"/>
    </row>
    <row r="1821" spans="3:5" x14ac:dyDescent="0.3">
      <c r="C1821"/>
      <c r="E1821"/>
    </row>
    <row r="1822" spans="3:5" x14ac:dyDescent="0.3">
      <c r="C1822"/>
      <c r="E1822"/>
    </row>
    <row r="1823" spans="3:5" x14ac:dyDescent="0.3">
      <c r="C1823"/>
      <c r="E1823"/>
    </row>
    <row r="1824" spans="3:5" x14ac:dyDescent="0.3">
      <c r="C1824"/>
      <c r="E1824"/>
    </row>
    <row r="1825" spans="3:5" x14ac:dyDescent="0.3">
      <c r="C1825"/>
      <c r="E1825"/>
    </row>
    <row r="1826" spans="3:5" x14ac:dyDescent="0.3">
      <c r="C1826"/>
      <c r="E1826"/>
    </row>
    <row r="1827" spans="3:5" x14ac:dyDescent="0.3">
      <c r="C1827"/>
      <c r="E1827"/>
    </row>
    <row r="1828" spans="3:5" x14ac:dyDescent="0.3">
      <c r="C1828"/>
      <c r="E1828"/>
    </row>
    <row r="1829" spans="3:5" x14ac:dyDescent="0.3">
      <c r="C1829"/>
      <c r="E1829"/>
    </row>
    <row r="1830" spans="3:5" x14ac:dyDescent="0.3">
      <c r="C1830"/>
      <c r="E1830"/>
    </row>
    <row r="1831" spans="3:5" x14ac:dyDescent="0.3">
      <c r="C1831"/>
      <c r="E1831"/>
    </row>
    <row r="1832" spans="3:5" x14ac:dyDescent="0.3">
      <c r="C1832"/>
      <c r="E1832"/>
    </row>
    <row r="1833" spans="3:5" x14ac:dyDescent="0.3">
      <c r="C1833"/>
      <c r="E1833"/>
    </row>
    <row r="1834" spans="3:5" x14ac:dyDescent="0.3">
      <c r="C1834"/>
      <c r="E1834"/>
    </row>
    <row r="1835" spans="3:5" x14ac:dyDescent="0.3">
      <c r="C1835"/>
      <c r="E1835"/>
    </row>
    <row r="1836" spans="3:5" x14ac:dyDescent="0.3">
      <c r="C1836"/>
      <c r="E1836"/>
    </row>
    <row r="1837" spans="3:5" x14ac:dyDescent="0.3">
      <c r="C1837"/>
      <c r="E1837"/>
    </row>
    <row r="1838" spans="3:5" x14ac:dyDescent="0.3">
      <c r="C1838"/>
      <c r="E1838"/>
    </row>
    <row r="1839" spans="3:5" x14ac:dyDescent="0.3">
      <c r="C1839"/>
      <c r="E1839"/>
    </row>
    <row r="1840" spans="3:5" x14ac:dyDescent="0.3">
      <c r="C1840"/>
      <c r="E1840"/>
    </row>
    <row r="1841" spans="3:5" x14ac:dyDescent="0.3">
      <c r="C1841"/>
      <c r="E1841"/>
    </row>
    <row r="1842" spans="3:5" x14ac:dyDescent="0.3">
      <c r="C1842"/>
      <c r="E1842"/>
    </row>
    <row r="1843" spans="3:5" x14ac:dyDescent="0.3">
      <c r="C1843"/>
      <c r="E1843"/>
    </row>
    <row r="1844" spans="3:5" x14ac:dyDescent="0.3">
      <c r="C1844"/>
      <c r="E1844"/>
    </row>
    <row r="1845" spans="3:5" x14ac:dyDescent="0.3">
      <c r="C1845"/>
      <c r="E1845"/>
    </row>
    <row r="1846" spans="3:5" x14ac:dyDescent="0.3">
      <c r="C1846"/>
      <c r="E1846"/>
    </row>
    <row r="1847" spans="3:5" x14ac:dyDescent="0.3">
      <c r="C1847"/>
      <c r="E1847"/>
    </row>
    <row r="1848" spans="3:5" x14ac:dyDescent="0.3">
      <c r="C1848"/>
      <c r="E1848"/>
    </row>
    <row r="1849" spans="3:5" x14ac:dyDescent="0.3">
      <c r="C1849"/>
      <c r="E1849"/>
    </row>
    <row r="1850" spans="3:5" x14ac:dyDescent="0.3">
      <c r="C1850"/>
      <c r="E1850"/>
    </row>
    <row r="1851" spans="3:5" x14ac:dyDescent="0.3">
      <c r="C1851"/>
      <c r="E1851"/>
    </row>
    <row r="1852" spans="3:5" x14ac:dyDescent="0.3">
      <c r="C1852"/>
      <c r="E1852"/>
    </row>
    <row r="1853" spans="3:5" x14ac:dyDescent="0.3">
      <c r="C1853"/>
      <c r="E1853"/>
    </row>
    <row r="1854" spans="3:5" x14ac:dyDescent="0.3">
      <c r="C1854"/>
      <c r="E1854"/>
    </row>
    <row r="1855" spans="3:5" x14ac:dyDescent="0.3">
      <c r="C1855"/>
      <c r="E1855"/>
    </row>
    <row r="1856" spans="3:5" x14ac:dyDescent="0.3">
      <c r="C1856"/>
      <c r="E1856"/>
    </row>
    <row r="1857" spans="3:5" x14ac:dyDescent="0.3">
      <c r="C1857"/>
      <c r="E1857"/>
    </row>
    <row r="1858" spans="3:5" x14ac:dyDescent="0.3">
      <c r="C1858"/>
      <c r="E1858"/>
    </row>
    <row r="1859" spans="3:5" x14ac:dyDescent="0.3">
      <c r="C1859"/>
      <c r="E1859"/>
    </row>
    <row r="1860" spans="3:5" x14ac:dyDescent="0.3">
      <c r="C1860"/>
      <c r="E1860"/>
    </row>
    <row r="1861" spans="3:5" x14ac:dyDescent="0.3">
      <c r="C1861"/>
      <c r="E1861"/>
    </row>
    <row r="1862" spans="3:5" x14ac:dyDescent="0.3">
      <c r="C1862"/>
      <c r="E1862"/>
    </row>
    <row r="1863" spans="3:5" x14ac:dyDescent="0.3">
      <c r="C1863"/>
      <c r="E1863"/>
    </row>
    <row r="1864" spans="3:5" x14ac:dyDescent="0.3">
      <c r="C1864"/>
      <c r="E1864"/>
    </row>
    <row r="1865" spans="3:5" x14ac:dyDescent="0.3">
      <c r="C1865"/>
      <c r="E1865"/>
    </row>
    <row r="1866" spans="3:5" x14ac:dyDescent="0.3">
      <c r="C1866"/>
      <c r="E1866"/>
    </row>
    <row r="1867" spans="3:5" x14ac:dyDescent="0.3">
      <c r="C1867"/>
      <c r="E1867"/>
    </row>
    <row r="1868" spans="3:5" x14ac:dyDescent="0.3">
      <c r="C1868"/>
      <c r="E1868"/>
    </row>
    <row r="1869" spans="3:5" x14ac:dyDescent="0.3">
      <c r="C1869"/>
      <c r="E1869"/>
    </row>
    <row r="1870" spans="3:5" x14ac:dyDescent="0.3">
      <c r="C1870"/>
      <c r="E1870"/>
    </row>
    <row r="1871" spans="3:5" x14ac:dyDescent="0.3">
      <c r="C1871"/>
      <c r="E1871"/>
    </row>
    <row r="1872" spans="3:5" x14ac:dyDescent="0.3">
      <c r="C1872"/>
      <c r="E1872"/>
    </row>
    <row r="1873" spans="3:5" x14ac:dyDescent="0.3">
      <c r="C1873"/>
      <c r="E1873"/>
    </row>
    <row r="1874" spans="3:5" x14ac:dyDescent="0.3">
      <c r="C1874"/>
      <c r="E1874"/>
    </row>
    <row r="1875" spans="3:5" x14ac:dyDescent="0.3">
      <c r="C1875"/>
      <c r="E1875"/>
    </row>
    <row r="1876" spans="3:5" x14ac:dyDescent="0.3">
      <c r="C1876"/>
      <c r="E1876"/>
    </row>
    <row r="1877" spans="3:5" x14ac:dyDescent="0.3">
      <c r="C1877"/>
      <c r="E1877"/>
    </row>
    <row r="1878" spans="3:5" x14ac:dyDescent="0.3">
      <c r="C1878"/>
      <c r="E1878"/>
    </row>
    <row r="1879" spans="3:5" x14ac:dyDescent="0.3">
      <c r="C1879"/>
      <c r="E1879"/>
    </row>
    <row r="1880" spans="3:5" x14ac:dyDescent="0.3">
      <c r="C1880"/>
      <c r="E1880"/>
    </row>
    <row r="1881" spans="3:5" x14ac:dyDescent="0.3">
      <c r="C1881"/>
      <c r="E1881"/>
    </row>
    <row r="1882" spans="3:5" x14ac:dyDescent="0.3">
      <c r="C1882"/>
      <c r="E1882"/>
    </row>
    <row r="1883" spans="3:5" x14ac:dyDescent="0.3">
      <c r="C1883"/>
      <c r="E1883"/>
    </row>
    <row r="1884" spans="3:5" x14ac:dyDescent="0.3">
      <c r="C1884"/>
      <c r="E1884"/>
    </row>
    <row r="1885" spans="3:5" x14ac:dyDescent="0.3">
      <c r="C1885"/>
      <c r="E1885"/>
    </row>
    <row r="1886" spans="3:5" x14ac:dyDescent="0.3">
      <c r="C1886"/>
      <c r="E1886"/>
    </row>
    <row r="1887" spans="3:5" x14ac:dyDescent="0.3">
      <c r="C1887"/>
      <c r="E1887"/>
    </row>
    <row r="1888" spans="3:5" x14ac:dyDescent="0.3">
      <c r="C1888"/>
      <c r="E1888"/>
    </row>
    <row r="1889" spans="3:5" x14ac:dyDescent="0.3">
      <c r="C1889"/>
      <c r="E1889"/>
    </row>
    <row r="1890" spans="3:5" x14ac:dyDescent="0.3">
      <c r="C1890"/>
      <c r="E1890"/>
    </row>
    <row r="1891" spans="3:5" x14ac:dyDescent="0.3">
      <c r="C1891"/>
      <c r="E1891"/>
    </row>
    <row r="1892" spans="3:5" x14ac:dyDescent="0.3">
      <c r="C1892"/>
      <c r="E1892"/>
    </row>
    <row r="1893" spans="3:5" x14ac:dyDescent="0.3">
      <c r="C1893"/>
      <c r="E1893"/>
    </row>
    <row r="1894" spans="3:5" x14ac:dyDescent="0.3">
      <c r="C1894"/>
      <c r="E1894"/>
    </row>
    <row r="1895" spans="3:5" x14ac:dyDescent="0.3">
      <c r="C1895"/>
      <c r="E1895"/>
    </row>
    <row r="1896" spans="3:5" x14ac:dyDescent="0.3">
      <c r="C1896"/>
      <c r="E1896"/>
    </row>
    <row r="1897" spans="3:5" x14ac:dyDescent="0.3">
      <c r="C1897"/>
      <c r="E1897"/>
    </row>
    <row r="1898" spans="3:5" x14ac:dyDescent="0.3">
      <c r="C1898"/>
      <c r="E1898"/>
    </row>
    <row r="1899" spans="3:5" x14ac:dyDescent="0.3">
      <c r="C1899"/>
      <c r="E1899"/>
    </row>
    <row r="1900" spans="3:5" x14ac:dyDescent="0.3">
      <c r="C1900"/>
      <c r="E1900"/>
    </row>
    <row r="1901" spans="3:5" x14ac:dyDescent="0.3">
      <c r="C1901"/>
      <c r="E1901"/>
    </row>
    <row r="1902" spans="3:5" x14ac:dyDescent="0.3">
      <c r="C1902"/>
      <c r="E1902"/>
    </row>
    <row r="1903" spans="3:5" x14ac:dyDescent="0.3">
      <c r="C1903"/>
      <c r="E1903"/>
    </row>
    <row r="1904" spans="3:5" x14ac:dyDescent="0.3">
      <c r="C1904"/>
      <c r="E1904"/>
    </row>
    <row r="1905" spans="3:5" x14ac:dyDescent="0.3">
      <c r="C1905"/>
      <c r="E1905"/>
    </row>
    <row r="1906" spans="3:5" x14ac:dyDescent="0.3">
      <c r="C1906"/>
      <c r="E1906"/>
    </row>
    <row r="1907" spans="3:5" x14ac:dyDescent="0.3">
      <c r="C1907"/>
      <c r="E1907"/>
    </row>
    <row r="1908" spans="3:5" x14ac:dyDescent="0.3">
      <c r="C1908"/>
      <c r="E1908"/>
    </row>
    <row r="1909" spans="3:5" x14ac:dyDescent="0.3">
      <c r="C1909"/>
      <c r="E1909"/>
    </row>
    <row r="1910" spans="3:5" x14ac:dyDescent="0.3">
      <c r="C1910"/>
      <c r="E1910"/>
    </row>
    <row r="1911" spans="3:5" x14ac:dyDescent="0.3">
      <c r="C1911"/>
      <c r="E1911"/>
    </row>
    <row r="1912" spans="3:5" x14ac:dyDescent="0.3">
      <c r="C1912"/>
      <c r="E1912"/>
    </row>
    <row r="1913" spans="3:5" x14ac:dyDescent="0.3">
      <c r="C1913"/>
      <c r="E1913"/>
    </row>
    <row r="1914" spans="3:5" x14ac:dyDescent="0.3">
      <c r="C1914"/>
      <c r="E1914"/>
    </row>
    <row r="1915" spans="3:5" x14ac:dyDescent="0.3">
      <c r="C1915"/>
      <c r="E1915"/>
    </row>
    <row r="1916" spans="3:5" x14ac:dyDescent="0.3">
      <c r="C1916"/>
      <c r="E1916"/>
    </row>
    <row r="1917" spans="3:5" x14ac:dyDescent="0.3">
      <c r="C1917"/>
      <c r="E1917"/>
    </row>
    <row r="1918" spans="3:5" x14ac:dyDescent="0.3">
      <c r="C1918"/>
      <c r="E1918"/>
    </row>
    <row r="1919" spans="3:5" x14ac:dyDescent="0.3">
      <c r="C1919"/>
      <c r="E1919"/>
    </row>
    <row r="1920" spans="3:5" x14ac:dyDescent="0.3">
      <c r="C1920"/>
      <c r="E1920"/>
    </row>
    <row r="1921" spans="3:5" x14ac:dyDescent="0.3">
      <c r="C1921"/>
      <c r="E1921"/>
    </row>
    <row r="1922" spans="3:5" x14ac:dyDescent="0.3">
      <c r="C1922"/>
      <c r="E1922"/>
    </row>
    <row r="1923" spans="3:5" x14ac:dyDescent="0.3">
      <c r="C1923"/>
      <c r="E1923"/>
    </row>
    <row r="1924" spans="3:5" x14ac:dyDescent="0.3">
      <c r="C1924"/>
      <c r="E1924"/>
    </row>
    <row r="1925" spans="3:5" x14ac:dyDescent="0.3">
      <c r="C1925"/>
      <c r="E1925"/>
    </row>
    <row r="1926" spans="3:5" x14ac:dyDescent="0.3">
      <c r="C1926"/>
      <c r="E1926"/>
    </row>
    <row r="1927" spans="3:5" x14ac:dyDescent="0.3">
      <c r="C1927"/>
      <c r="E1927"/>
    </row>
    <row r="1928" spans="3:5" x14ac:dyDescent="0.3">
      <c r="C1928"/>
      <c r="E1928"/>
    </row>
    <row r="1929" spans="3:5" x14ac:dyDescent="0.3">
      <c r="C1929"/>
      <c r="E1929"/>
    </row>
    <row r="1930" spans="3:5" x14ac:dyDescent="0.3">
      <c r="C1930"/>
      <c r="E1930"/>
    </row>
    <row r="1931" spans="3:5" x14ac:dyDescent="0.3">
      <c r="C1931"/>
      <c r="E1931"/>
    </row>
    <row r="1932" spans="3:5" x14ac:dyDescent="0.3">
      <c r="C1932"/>
      <c r="E1932"/>
    </row>
    <row r="1933" spans="3:5" x14ac:dyDescent="0.3">
      <c r="C1933"/>
      <c r="E1933"/>
    </row>
    <row r="1934" spans="3:5" x14ac:dyDescent="0.3">
      <c r="C1934"/>
      <c r="E1934"/>
    </row>
    <row r="1935" spans="3:5" x14ac:dyDescent="0.3">
      <c r="C1935"/>
      <c r="E1935"/>
    </row>
    <row r="1936" spans="3:5" x14ac:dyDescent="0.3">
      <c r="C1936"/>
      <c r="E1936"/>
    </row>
    <row r="1937" spans="3:5" x14ac:dyDescent="0.3">
      <c r="C1937"/>
      <c r="E1937"/>
    </row>
    <row r="1938" spans="3:5" x14ac:dyDescent="0.3">
      <c r="C1938"/>
      <c r="E1938"/>
    </row>
    <row r="1939" spans="3:5" x14ac:dyDescent="0.3">
      <c r="C1939"/>
      <c r="E1939"/>
    </row>
    <row r="1940" spans="3:5" x14ac:dyDescent="0.3">
      <c r="C1940"/>
      <c r="E1940"/>
    </row>
    <row r="1941" spans="3:5" x14ac:dyDescent="0.3">
      <c r="C1941"/>
      <c r="E1941"/>
    </row>
    <row r="1942" spans="3:5" x14ac:dyDescent="0.3">
      <c r="C1942"/>
      <c r="E1942"/>
    </row>
    <row r="1943" spans="3:5" x14ac:dyDescent="0.3">
      <c r="C1943"/>
      <c r="E1943"/>
    </row>
    <row r="1944" spans="3:5" x14ac:dyDescent="0.3">
      <c r="C1944"/>
      <c r="E1944"/>
    </row>
    <row r="1945" spans="3:5" x14ac:dyDescent="0.3">
      <c r="C1945"/>
      <c r="E1945"/>
    </row>
    <row r="1946" spans="3:5" x14ac:dyDescent="0.3">
      <c r="C1946"/>
      <c r="E1946"/>
    </row>
    <row r="1947" spans="3:5" x14ac:dyDescent="0.3">
      <c r="C1947"/>
      <c r="E1947"/>
    </row>
    <row r="1948" spans="3:5" x14ac:dyDescent="0.3">
      <c r="C1948"/>
      <c r="E1948"/>
    </row>
    <row r="1949" spans="3:5" x14ac:dyDescent="0.3">
      <c r="C1949"/>
      <c r="E1949"/>
    </row>
    <row r="1950" spans="3:5" x14ac:dyDescent="0.3">
      <c r="C1950"/>
      <c r="E1950"/>
    </row>
    <row r="1951" spans="3:5" x14ac:dyDescent="0.3">
      <c r="C1951"/>
      <c r="E1951"/>
    </row>
    <row r="1952" spans="3:5" x14ac:dyDescent="0.3">
      <c r="C1952"/>
      <c r="E1952"/>
    </row>
    <row r="1953" spans="3:5" x14ac:dyDescent="0.3">
      <c r="C1953"/>
      <c r="E1953"/>
    </row>
    <row r="1954" spans="3:5" x14ac:dyDescent="0.3">
      <c r="C1954"/>
      <c r="E1954"/>
    </row>
    <row r="1955" spans="3:5" x14ac:dyDescent="0.3">
      <c r="C1955"/>
      <c r="E1955"/>
    </row>
    <row r="1956" spans="3:5" x14ac:dyDescent="0.3">
      <c r="C1956"/>
      <c r="E1956"/>
    </row>
    <row r="1957" spans="3:5" x14ac:dyDescent="0.3">
      <c r="C1957"/>
      <c r="E1957"/>
    </row>
    <row r="1958" spans="3:5" x14ac:dyDescent="0.3">
      <c r="C1958"/>
      <c r="E1958"/>
    </row>
    <row r="1959" spans="3:5" x14ac:dyDescent="0.3">
      <c r="C1959"/>
      <c r="E1959"/>
    </row>
    <row r="1960" spans="3:5" x14ac:dyDescent="0.3">
      <c r="C1960"/>
      <c r="E1960"/>
    </row>
    <row r="1961" spans="3:5" x14ac:dyDescent="0.3">
      <c r="C1961"/>
      <c r="E1961"/>
    </row>
    <row r="1962" spans="3:5" x14ac:dyDescent="0.3">
      <c r="C1962"/>
      <c r="E1962"/>
    </row>
    <row r="1963" spans="3:5" x14ac:dyDescent="0.3">
      <c r="C1963"/>
      <c r="E1963"/>
    </row>
    <row r="1964" spans="3:5" x14ac:dyDescent="0.3">
      <c r="C1964"/>
      <c r="E1964"/>
    </row>
    <row r="1965" spans="3:5" x14ac:dyDescent="0.3">
      <c r="C1965"/>
      <c r="E1965"/>
    </row>
    <row r="1966" spans="3:5" x14ac:dyDescent="0.3">
      <c r="C1966"/>
      <c r="E1966"/>
    </row>
    <row r="1967" spans="3:5" x14ac:dyDescent="0.3">
      <c r="C1967"/>
      <c r="E1967"/>
    </row>
    <row r="1968" spans="3:5" x14ac:dyDescent="0.3">
      <c r="C1968"/>
      <c r="E1968"/>
    </row>
    <row r="1969" spans="3:5" x14ac:dyDescent="0.3">
      <c r="C1969"/>
      <c r="E1969"/>
    </row>
    <row r="1970" spans="3:5" x14ac:dyDescent="0.3">
      <c r="C1970"/>
      <c r="E1970"/>
    </row>
    <row r="1971" spans="3:5" x14ac:dyDescent="0.3">
      <c r="C1971"/>
      <c r="E1971"/>
    </row>
    <row r="1972" spans="3:5" x14ac:dyDescent="0.3">
      <c r="C1972"/>
      <c r="E1972"/>
    </row>
    <row r="1973" spans="3:5" x14ac:dyDescent="0.3">
      <c r="C1973"/>
      <c r="E1973"/>
    </row>
    <row r="1974" spans="3:5" x14ac:dyDescent="0.3">
      <c r="C1974"/>
      <c r="E1974"/>
    </row>
    <row r="1975" spans="3:5" x14ac:dyDescent="0.3">
      <c r="C1975"/>
      <c r="E1975"/>
    </row>
    <row r="1976" spans="3:5" x14ac:dyDescent="0.3">
      <c r="C1976"/>
      <c r="E1976"/>
    </row>
    <row r="1977" spans="3:5" x14ac:dyDescent="0.3">
      <c r="C1977"/>
      <c r="E1977"/>
    </row>
    <row r="1978" spans="3:5" x14ac:dyDescent="0.3">
      <c r="C1978"/>
      <c r="E1978"/>
    </row>
    <row r="1979" spans="3:5" x14ac:dyDescent="0.3">
      <c r="C1979"/>
      <c r="E1979"/>
    </row>
    <row r="1980" spans="3:5" x14ac:dyDescent="0.3">
      <c r="C1980"/>
      <c r="E1980"/>
    </row>
    <row r="1981" spans="3:5" x14ac:dyDescent="0.3">
      <c r="C1981"/>
      <c r="E1981"/>
    </row>
    <row r="1982" spans="3:5" x14ac:dyDescent="0.3">
      <c r="C1982"/>
      <c r="E1982"/>
    </row>
    <row r="1983" spans="3:5" x14ac:dyDescent="0.3">
      <c r="C1983"/>
      <c r="E1983"/>
    </row>
    <row r="1984" spans="3:5" x14ac:dyDescent="0.3">
      <c r="C1984"/>
      <c r="E1984"/>
    </row>
    <row r="1985" spans="3:5" x14ac:dyDescent="0.3">
      <c r="C1985"/>
      <c r="E1985"/>
    </row>
    <row r="1986" spans="3:5" x14ac:dyDescent="0.3">
      <c r="C1986"/>
      <c r="E1986"/>
    </row>
    <row r="1987" spans="3:5" x14ac:dyDescent="0.3">
      <c r="C1987"/>
      <c r="E1987"/>
    </row>
    <row r="1988" spans="3:5" x14ac:dyDescent="0.3">
      <c r="C1988"/>
      <c r="E1988"/>
    </row>
    <row r="1989" spans="3:5" x14ac:dyDescent="0.3">
      <c r="C1989"/>
      <c r="E1989"/>
    </row>
    <row r="1990" spans="3:5" x14ac:dyDescent="0.3">
      <c r="C1990"/>
      <c r="E1990"/>
    </row>
    <row r="1991" spans="3:5" x14ac:dyDescent="0.3">
      <c r="C1991"/>
      <c r="E1991"/>
    </row>
    <row r="1992" spans="3:5" x14ac:dyDescent="0.3">
      <c r="C1992"/>
      <c r="E1992"/>
    </row>
    <row r="1993" spans="3:5" x14ac:dyDescent="0.3">
      <c r="C1993"/>
      <c r="E1993"/>
    </row>
    <row r="1994" spans="3:5" x14ac:dyDescent="0.3">
      <c r="C1994"/>
      <c r="E1994"/>
    </row>
    <row r="1995" spans="3:5" x14ac:dyDescent="0.3">
      <c r="C1995"/>
      <c r="E1995"/>
    </row>
    <row r="1996" spans="3:5" x14ac:dyDescent="0.3">
      <c r="C1996"/>
      <c r="E1996"/>
    </row>
    <row r="1997" spans="3:5" x14ac:dyDescent="0.3">
      <c r="C1997"/>
      <c r="E1997"/>
    </row>
    <row r="1998" spans="3:5" x14ac:dyDescent="0.3">
      <c r="C1998"/>
      <c r="E1998"/>
    </row>
    <row r="1999" spans="3:5" x14ac:dyDescent="0.3">
      <c r="C1999"/>
      <c r="E1999"/>
    </row>
    <row r="2000" spans="3:5" x14ac:dyDescent="0.3">
      <c r="C2000"/>
      <c r="E2000"/>
    </row>
    <row r="2001" spans="3:5" x14ac:dyDescent="0.3">
      <c r="C2001"/>
      <c r="E2001"/>
    </row>
    <row r="2002" spans="3:5" x14ac:dyDescent="0.3">
      <c r="C2002"/>
      <c r="E2002"/>
    </row>
    <row r="2003" spans="3:5" x14ac:dyDescent="0.3">
      <c r="C2003"/>
      <c r="E2003"/>
    </row>
    <row r="2004" spans="3:5" x14ac:dyDescent="0.3">
      <c r="C2004"/>
      <c r="E2004"/>
    </row>
    <row r="2005" spans="3:5" x14ac:dyDescent="0.3">
      <c r="C2005"/>
      <c r="E2005"/>
    </row>
    <row r="2006" spans="3:5" x14ac:dyDescent="0.3">
      <c r="C2006"/>
      <c r="E2006"/>
    </row>
    <row r="2007" spans="3:5" x14ac:dyDescent="0.3">
      <c r="C2007"/>
      <c r="E2007"/>
    </row>
    <row r="2008" spans="3:5" x14ac:dyDescent="0.3">
      <c r="C2008"/>
      <c r="E2008"/>
    </row>
    <row r="2009" spans="3:5" x14ac:dyDescent="0.3">
      <c r="C2009"/>
      <c r="E2009"/>
    </row>
    <row r="2010" spans="3:5" x14ac:dyDescent="0.3">
      <c r="C2010"/>
      <c r="E2010"/>
    </row>
    <row r="2011" spans="3:5" x14ac:dyDescent="0.3">
      <c r="C2011"/>
      <c r="E2011"/>
    </row>
    <row r="2012" spans="3:5" x14ac:dyDescent="0.3">
      <c r="C2012"/>
      <c r="E2012"/>
    </row>
    <row r="2013" spans="3:5" x14ac:dyDescent="0.3">
      <c r="C2013"/>
      <c r="E2013"/>
    </row>
    <row r="2014" spans="3:5" x14ac:dyDescent="0.3">
      <c r="C2014"/>
      <c r="E2014"/>
    </row>
    <row r="2015" spans="3:5" x14ac:dyDescent="0.3">
      <c r="C2015"/>
      <c r="E2015"/>
    </row>
    <row r="2016" spans="3:5" x14ac:dyDescent="0.3">
      <c r="C2016"/>
      <c r="E2016"/>
    </row>
    <row r="2017" spans="3:5" x14ac:dyDescent="0.3">
      <c r="C2017"/>
      <c r="E2017"/>
    </row>
    <row r="2018" spans="3:5" x14ac:dyDescent="0.3">
      <c r="C2018"/>
      <c r="E2018"/>
    </row>
    <row r="2019" spans="3:5" x14ac:dyDescent="0.3">
      <c r="C2019"/>
      <c r="E2019"/>
    </row>
    <row r="2020" spans="3:5" x14ac:dyDescent="0.3">
      <c r="C2020"/>
      <c r="E2020"/>
    </row>
    <row r="2021" spans="3:5" x14ac:dyDescent="0.3">
      <c r="C2021"/>
      <c r="E2021"/>
    </row>
    <row r="2022" spans="3:5" x14ac:dyDescent="0.3">
      <c r="C2022"/>
      <c r="E2022"/>
    </row>
    <row r="2023" spans="3:5" x14ac:dyDescent="0.3">
      <c r="C2023"/>
      <c r="E2023"/>
    </row>
    <row r="2024" spans="3:5" x14ac:dyDescent="0.3">
      <c r="C2024"/>
      <c r="E2024"/>
    </row>
    <row r="2025" spans="3:5" x14ac:dyDescent="0.3">
      <c r="C2025"/>
      <c r="E2025"/>
    </row>
    <row r="2026" spans="3:5" x14ac:dyDescent="0.3">
      <c r="C2026"/>
      <c r="E2026"/>
    </row>
    <row r="2027" spans="3:5" x14ac:dyDescent="0.3">
      <c r="C2027"/>
      <c r="E2027"/>
    </row>
    <row r="2028" spans="3:5" x14ac:dyDescent="0.3">
      <c r="C2028"/>
      <c r="E2028"/>
    </row>
    <row r="2029" spans="3:5" x14ac:dyDescent="0.3">
      <c r="C2029"/>
      <c r="E2029"/>
    </row>
    <row r="2030" spans="3:5" x14ac:dyDescent="0.3">
      <c r="C2030"/>
      <c r="E2030"/>
    </row>
    <row r="2031" spans="3:5" x14ac:dyDescent="0.3">
      <c r="C2031"/>
      <c r="E2031"/>
    </row>
    <row r="2032" spans="3:5" x14ac:dyDescent="0.3">
      <c r="C2032"/>
      <c r="E2032"/>
    </row>
    <row r="2033" spans="3:5" x14ac:dyDescent="0.3">
      <c r="C2033"/>
      <c r="E2033"/>
    </row>
    <row r="2034" spans="3:5" x14ac:dyDescent="0.3">
      <c r="C2034"/>
      <c r="E2034"/>
    </row>
    <row r="2035" spans="3:5" x14ac:dyDescent="0.3">
      <c r="C2035"/>
      <c r="E2035"/>
    </row>
    <row r="2036" spans="3:5" x14ac:dyDescent="0.3">
      <c r="C2036"/>
      <c r="E2036"/>
    </row>
    <row r="2037" spans="3:5" x14ac:dyDescent="0.3">
      <c r="C2037"/>
      <c r="E2037"/>
    </row>
    <row r="2038" spans="3:5" x14ac:dyDescent="0.3">
      <c r="C2038"/>
      <c r="E2038"/>
    </row>
    <row r="2039" spans="3:5" x14ac:dyDescent="0.3">
      <c r="C2039"/>
      <c r="E2039"/>
    </row>
    <row r="2040" spans="3:5" x14ac:dyDescent="0.3">
      <c r="C2040"/>
      <c r="E2040"/>
    </row>
    <row r="2041" spans="3:5" x14ac:dyDescent="0.3">
      <c r="C2041"/>
      <c r="E2041"/>
    </row>
    <row r="2042" spans="3:5" x14ac:dyDescent="0.3">
      <c r="C2042"/>
      <c r="E2042"/>
    </row>
    <row r="2043" spans="3:5" x14ac:dyDescent="0.3">
      <c r="C2043"/>
      <c r="E2043"/>
    </row>
    <row r="2044" spans="3:5" x14ac:dyDescent="0.3">
      <c r="C2044"/>
      <c r="E2044"/>
    </row>
    <row r="2045" spans="3:5" x14ac:dyDescent="0.3">
      <c r="C2045"/>
      <c r="E2045"/>
    </row>
    <row r="2046" spans="3:5" x14ac:dyDescent="0.3">
      <c r="C2046"/>
      <c r="E2046"/>
    </row>
    <row r="2047" spans="3:5" x14ac:dyDescent="0.3">
      <c r="C2047"/>
      <c r="E2047"/>
    </row>
    <row r="2048" spans="3:5" x14ac:dyDescent="0.3">
      <c r="C2048"/>
      <c r="E2048"/>
    </row>
    <row r="2049" spans="3:5" x14ac:dyDescent="0.3">
      <c r="C2049"/>
      <c r="E2049"/>
    </row>
    <row r="2050" spans="3:5" x14ac:dyDescent="0.3">
      <c r="C2050"/>
      <c r="E2050"/>
    </row>
    <row r="2051" spans="3:5" x14ac:dyDescent="0.3">
      <c r="C2051"/>
      <c r="E2051"/>
    </row>
    <row r="2052" spans="3:5" x14ac:dyDescent="0.3">
      <c r="C2052"/>
      <c r="E2052"/>
    </row>
    <row r="2053" spans="3:5" x14ac:dyDescent="0.3">
      <c r="C2053"/>
      <c r="E2053"/>
    </row>
    <row r="2054" spans="3:5" x14ac:dyDescent="0.3">
      <c r="C2054"/>
      <c r="E2054"/>
    </row>
    <row r="2055" spans="3:5" x14ac:dyDescent="0.3">
      <c r="C2055"/>
      <c r="E2055"/>
    </row>
    <row r="2056" spans="3:5" x14ac:dyDescent="0.3">
      <c r="C2056"/>
      <c r="E2056"/>
    </row>
    <row r="2057" spans="3:5" x14ac:dyDescent="0.3">
      <c r="C2057"/>
      <c r="E2057"/>
    </row>
    <row r="2058" spans="3:5" x14ac:dyDescent="0.3">
      <c r="C2058"/>
      <c r="E2058"/>
    </row>
    <row r="2059" spans="3:5" x14ac:dyDescent="0.3">
      <c r="C2059"/>
      <c r="E2059"/>
    </row>
    <row r="2060" spans="3:5" x14ac:dyDescent="0.3">
      <c r="C2060"/>
      <c r="E2060"/>
    </row>
    <row r="2061" spans="3:5" x14ac:dyDescent="0.3">
      <c r="C2061"/>
      <c r="E2061"/>
    </row>
    <row r="2062" spans="3:5" x14ac:dyDescent="0.3">
      <c r="C2062"/>
      <c r="E2062"/>
    </row>
    <row r="2063" spans="3:5" x14ac:dyDescent="0.3">
      <c r="C2063"/>
      <c r="E2063"/>
    </row>
    <row r="2064" spans="3:5" x14ac:dyDescent="0.3">
      <c r="C2064"/>
      <c r="E2064"/>
    </row>
    <row r="2065" spans="3:5" x14ac:dyDescent="0.3">
      <c r="C2065"/>
      <c r="E2065"/>
    </row>
    <row r="2066" spans="3:5" x14ac:dyDescent="0.3">
      <c r="C2066"/>
      <c r="E2066"/>
    </row>
    <row r="2067" spans="3:5" x14ac:dyDescent="0.3">
      <c r="C2067"/>
      <c r="E2067"/>
    </row>
    <row r="2068" spans="3:5" x14ac:dyDescent="0.3">
      <c r="C2068"/>
      <c r="E2068"/>
    </row>
    <row r="2069" spans="3:5" x14ac:dyDescent="0.3">
      <c r="C2069"/>
      <c r="E2069"/>
    </row>
    <row r="2070" spans="3:5" x14ac:dyDescent="0.3">
      <c r="C2070"/>
      <c r="E2070"/>
    </row>
    <row r="2071" spans="3:5" x14ac:dyDescent="0.3">
      <c r="C2071"/>
      <c r="E2071"/>
    </row>
    <row r="2072" spans="3:5" x14ac:dyDescent="0.3">
      <c r="C2072"/>
      <c r="E2072"/>
    </row>
    <row r="2073" spans="3:5" x14ac:dyDescent="0.3">
      <c r="C2073"/>
      <c r="E2073"/>
    </row>
    <row r="2074" spans="3:5" x14ac:dyDescent="0.3">
      <c r="C2074"/>
      <c r="E2074"/>
    </row>
    <row r="2075" spans="3:5" x14ac:dyDescent="0.3">
      <c r="C2075"/>
      <c r="E2075"/>
    </row>
    <row r="2076" spans="3:5" x14ac:dyDescent="0.3">
      <c r="C2076"/>
      <c r="E2076"/>
    </row>
    <row r="2077" spans="3:5" x14ac:dyDescent="0.3">
      <c r="C2077"/>
      <c r="E2077"/>
    </row>
    <row r="2078" spans="3:5" x14ac:dyDescent="0.3">
      <c r="C2078"/>
      <c r="E2078"/>
    </row>
    <row r="2079" spans="3:5" x14ac:dyDescent="0.3">
      <c r="C2079"/>
      <c r="E2079"/>
    </row>
  </sheetData>
  <mergeCells count="2">
    <mergeCell ref="D6:P6"/>
    <mergeCell ref="Q6:Y6"/>
  </mergeCells>
  <pageMargins left="0.7" right="0.7" top="0.75" bottom="0.75" header="0.3" footer="0.3"/>
  <pageSetup scale="39" fitToWidth="2" fitToHeight="0" pageOrder="overThenDown" orientation="landscape" r:id="rId1"/>
  <headerFooter>
    <oddHeader>&amp;RDocket No. 56165
Schedule V-K-12C
Page &amp;P of &amp;N</oddHeader>
    <oddFooter>&amp;LSponsored By:  Brian J. Frantz</oddFooter>
  </headerFooter>
  <colBreaks count="1" manualBreakCount="1">
    <brk id="1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JjNWY4ZWIxMi01YjI3LTQzOWQtYWFhNi0zNDAyYWY2MjZmYTM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Tg2MzY5PC9Vc2VyTmFtZT48RGF0ZVRpbWU+MS8yNi8yMDI0IDQ6NDA6MTcgQU08L0RhdGVUaW1lPjxMYWJlbFN0cmluZz5BRVAgUHVibGljPC9MYWJlbFN0cmluZz48L2l0ZW0+PC9sYWJlbEhpc3Rvcnk+</Value>
</WrappedLabelHistory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c5f8eb12-5b27-439d-aaa6-3402af626fa3" value=""/>
  <element uid="c64218ab-b8d1-40b6-a478-cb8be1e10ecc" value=""/>
</sisl>
</file>

<file path=customXml/itemProps1.xml><?xml version="1.0" encoding="utf-8"?>
<ds:datastoreItem xmlns:ds="http://schemas.openxmlformats.org/officeDocument/2006/customXml" ds:itemID="{1B19C6A0-1249-455F-A016-ADBD78F943EB}"/>
</file>

<file path=customXml/itemProps2.xml><?xml version="1.0" encoding="utf-8"?>
<ds:datastoreItem xmlns:ds="http://schemas.openxmlformats.org/officeDocument/2006/customXml" ds:itemID="{BE0D259B-DFD4-4D13-AE72-398258B869F0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641843EC-140A-45E4-A6D2-70E5CE8AB6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640fb8-5a34-41c1-9307-1b790ff29a8b"/>
    <ds:schemaRef ds:uri="51831b8d-857f-44dd-949b-652450d1a5df"/>
    <ds:schemaRef ds:uri="a1040523-5304-4b09-b6d4-64a124c994e2"/>
  </ds:schemaRefs>
</ds:datastoreItem>
</file>

<file path=customXml/itemProps4.xml><?xml version="1.0" encoding="utf-8"?>
<ds:datastoreItem xmlns:ds="http://schemas.openxmlformats.org/officeDocument/2006/customXml" ds:itemID="{F302518A-3EAF-4BEB-A002-2E97C629486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E452006-0EB3-4B9E-BCD2-6683A2AFF62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V-K-12C</vt:lpstr>
      <vt:lpstr>'V-K-12C'!Print_Titles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>AEP Public</cp:keywords>
  <cp:lastModifiedBy>d000298</cp:lastModifiedBy>
  <cp:lastPrinted>2024-02-13T20:24:50Z</cp:lastPrinted>
  <dcterms:created xsi:type="dcterms:W3CDTF">2016-10-22T20:48:14Z</dcterms:created>
  <dcterms:modified xsi:type="dcterms:W3CDTF">2024-02-13T20:24:54Z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9238727e-3859-48e6-b177-404aa25beb08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uid="c5f8eb12-5b27-439d-aaa6-3402af626fa3" value="" /&gt;&lt;element uid="c64218ab-b8d1-40b6-a478-cb8be1e10ecc" value="" /&gt;&lt;/sisl&gt;</vt:lpwstr>
  </property>
  <property fmtid="{D5CDD505-2E9C-101B-9397-08002B2CF9AE}" pid="8" name="MSIP_Label_5c34e43d-0b77-4b2c-b224-1b46981ccfdb_SiteId">
    <vt:lpwstr>15f3c881-6b03-4ff6-8559-77bf5177818f</vt:lpwstr>
  </property>
  <property fmtid="{D5CDD505-2E9C-101B-9397-08002B2CF9AE}" pid="9" name="MSIP_Label_5c34e43d-0b77-4b2c-b224-1b46981ccfdb_Name">
    <vt:lpwstr>AEP Public</vt:lpwstr>
  </property>
  <property fmtid="{D5CDD505-2E9C-101B-9397-08002B2CF9AE}" pid="10" name="MSIP_Label_5c34e43d-0b77-4b2c-b224-1b46981ccfdb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{BE0D259B-DFD4-4D13-AE72-398258B869F0}</vt:lpwstr>
  </property>
  <property fmtid="{D5CDD505-2E9C-101B-9397-08002B2CF9AE}" pid="13" name="ContentTypeId">
    <vt:lpwstr>0x01010001136CE24ED5F449BD16740FFC7FAF6F</vt:lpwstr>
  </property>
  <property fmtid="{D5CDD505-2E9C-101B-9397-08002B2CF9AE}" pid="14" name="MediaServiceImageTags">
    <vt:lpwstr/>
  </property>
</Properties>
</file>